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C:\Users\lescurra001\Downloads\EE.FF. BASA CAPITAL AL 27.03.2023 VERIFICADO\EE.FF. BASA CAPITAL AL 27.03.2023 VERIFICADO\"/>
    </mc:Choice>
  </mc:AlternateContent>
  <xr:revisionPtr revIDLastSave="0" documentId="13_ncr:1_{250C3382-7BCB-4613-AD50-3FB454B9845D}" xr6:coauthVersionLast="47" xr6:coauthVersionMax="47" xr10:uidLastSave="{00000000-0000-0000-0000-000000000000}"/>
  <bookViews>
    <workbookView xWindow="-110" yWindow="-110" windowWidth="19420" windowHeight="10300" tabRatio="804" activeTab="8"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'03'!$A$27:$AH$153</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_xlnm.Print_Area" localSheetId="5">'01'!$B$1:$J$62</definedName>
    <definedName name="_xlnm.Print_Area" localSheetId="6">'02'!$B$2:$J$63</definedName>
    <definedName name="_xlnm.Print_Area" localSheetId="7">'03'!$B$394:$D$414</definedName>
    <definedName name="_xlnm.Print_Area" localSheetId="8">'04'!$B$2:$J$19</definedName>
    <definedName name="_xlnm.Print_Area" localSheetId="1">EAN!$B$1:$E$27</definedName>
    <definedName name="_xlnm.Print_Area" localSheetId="4">EFE!$B$1:$E$33</definedName>
    <definedName name="_xlnm.Print_Area" localSheetId="2">EIE!$B$1:$F$24</definedName>
    <definedName name="_xlnm.Print_Area" localSheetId="3">EVAN!$B$1:$G$18</definedName>
    <definedName name="_xlnm.Print_Area">#REF!</definedName>
    <definedName name="PRINT_AREA_MI">#REF!</definedName>
    <definedName name="Print_Area_Reset">OFFSET(Full_Print,0,0,[0]!Last_row)</definedName>
    <definedName name="print_area1">#REF!</definedName>
    <definedName name="_xlnm.Print_Titles" localSheetId="7">'03'!$171:$171</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[145]Macro1!#REF!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4" i="4" l="1"/>
</calcChain>
</file>

<file path=xl/sharedStrings.xml><?xml version="1.0" encoding="utf-8"?>
<sst xmlns="http://schemas.openxmlformats.org/spreadsheetml/2006/main" count="1637" uniqueCount="437">
  <si>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</si>
  <si>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</si>
  <si>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</si>
  <si>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</si>
  <si>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</si>
  <si>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</si>
  <si>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</si>
  <si>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</si>
  <si>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</si>
  <si>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</si>
  <si>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</si>
  <si>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</si>
  <si>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</si>
  <si>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</si>
  <si>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</si>
  <si>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</si>
  <si>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</si>
  <si>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</si>
  <si>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</si>
  <si>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</si>
  <si>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</si>
  <si>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</si>
  <si>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</si>
  <si>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</si>
  <si>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</si>
  <si>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</si>
  <si>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</si>
  <si>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</si>
  <si>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</si>
  <si>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</si>
  <si>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</si>
  <si>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</si>
  <si>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</si>
  <si>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</si>
  <si>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</si>
  <si>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Colocaciones en contratos de reporto</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</si>
  <si>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</si>
  <si>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</si>
  <si>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</si>
  <si>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</si>
  <si>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</si>
  <si>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</si>
  <si>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</si>
  <si>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</si>
  <si>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</si>
  <si>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</si>
  <si>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</si>
  <si>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</si>
  <si>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</si>
  <si>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</si>
  <si>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</si>
  <si>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</si>
  <si>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</si>
  <si>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</si>
  <si>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</si>
  <si>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</si>
  <si>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</si>
  <si>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</si>
  <si>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</si>
  <si>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</si>
  <si>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</si>
  <si>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</si>
  <si>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</si>
  <si>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</si>
  <si>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</si>
  <si>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</si>
  <si>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</si>
  <si>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</si>
  <si>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</si>
  <si>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</si>
  <si>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</si>
  <si>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</si>
  <si>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</si>
  <si>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</si>
  <si>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</si>
  <si>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</si>
  <si>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</si>
  <si>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</si>
  <si>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</si>
  <si>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</si>
  <si>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</si>
  <si>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</si>
  <si>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</si>
  <si>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</si>
  <si>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4.2  Créditos</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</si>
  <si>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</si>
  <si>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</si>
  <si>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</si>
  <si>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</si>
  <si>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</si>
  <si>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</si>
  <si>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</si>
  <si>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</si>
  <si>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</si>
  <si>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</si>
  <si>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</si>
  <si>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</si>
  <si>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</si>
  <si>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 xml:space="preserve">Banco Basa S.A. N° 100048618 </t>
  </si>
  <si>
    <t>PYTEL02F9363</t>
  </si>
  <si>
    <t>TELECEL S.A.E.</t>
  </si>
  <si>
    <t>BANCO CONTINENTAL S.A.E.C.A.</t>
  </si>
  <si>
    <t>AA3638</t>
  </si>
  <si>
    <t xml:space="preserve">FINEXPAR S.A.E.C.A. </t>
  </si>
  <si>
    <t>AA3639</t>
  </si>
  <si>
    <t>SOLAR AHORRO Y FINANZAS S.A.E.C.A.</t>
  </si>
  <si>
    <t>BANCO NACIONAL DE FOMENTO</t>
  </si>
  <si>
    <t>PYTNA01F0886</t>
  </si>
  <si>
    <t>MINISTERIO DE HACIENDA</t>
  </si>
  <si>
    <t>NUCLEO SA</t>
  </si>
  <si>
    <t>PYTNA01F8731</t>
  </si>
  <si>
    <t>AA4564</t>
  </si>
  <si>
    <t>AA4565</t>
  </si>
  <si>
    <t>AA4566</t>
  </si>
  <si>
    <t>AA4567</t>
  </si>
  <si>
    <t>AA4492</t>
  </si>
  <si>
    <t>AA4493</t>
  </si>
  <si>
    <t>AA4494</t>
  </si>
  <si>
    <t>AA4495</t>
  </si>
  <si>
    <t>AA4496</t>
  </si>
  <si>
    <t>AA4501</t>
  </si>
  <si>
    <t>AA4502</t>
  </si>
  <si>
    <t>AA4503</t>
  </si>
  <si>
    <t>AA4562</t>
  </si>
  <si>
    <t>PYNUC01F9189</t>
  </si>
  <si>
    <t>PYTPO01F0961</t>
  </si>
  <si>
    <t>TAPE PORA S.A.E.</t>
  </si>
  <si>
    <t>Paraguay</t>
  </si>
  <si>
    <t>Fecha de alta contrato de reporto</t>
  </si>
  <si>
    <t>Fecha de vencimiento contrato de reporto</t>
  </si>
  <si>
    <t>Fecha de vencimiento del título</t>
  </si>
  <si>
    <t>Financiero</t>
  </si>
  <si>
    <t>Corporativo</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</si>
  <si>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</si>
  <si>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</si>
  <si>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</si>
  <si>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</si>
  <si>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</si>
  <si>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</si>
  <si>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</si>
  <si>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</si>
  <si>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</si>
  <si>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</si>
  <si>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</si>
  <si>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</si>
  <si>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</si>
  <si>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</si>
  <si>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</si>
  <si>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</si>
  <si>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</si>
  <si>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</si>
  <si>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</si>
  <si>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</si>
  <si>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</si>
  <si>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</si>
  <si>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</si>
  <si>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</si>
  <si>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</si>
  <si>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PYCEC01F0454</t>
  </si>
  <si>
    <t>PYCEC02F1121</t>
  </si>
  <si>
    <t>PYTPO01F0540</t>
  </si>
  <si>
    <t>SUDAMERIS BANK S.A.E.C.A.</t>
  </si>
  <si>
    <t>PYSUDP0V1104</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</si>
  <si>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</si>
  <si>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</si>
  <si>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</si>
  <si>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</si>
  <si>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</si>
  <si>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</si>
  <si>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</si>
  <si>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</si>
  <si>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</si>
  <si>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CEMENTOS CONCEPCIÓN SOCIEDAD ANÓNIMA EMISORA</t>
  </si>
  <si>
    <t>Notas a los Estados Financieros Nota 5 a Nota 8</t>
  </si>
  <si>
    <t>Nota 5</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</si>
  <si>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</si>
  <si>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</si>
  <si>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</si>
  <si>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</si>
  <si>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</si>
  <si>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</si>
  <si>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</si>
  <si>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</si>
  <si>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</si>
  <si>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</si>
  <si>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</si>
  <si>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</si>
  <si>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</si>
  <si>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</si>
  <si>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</si>
  <si>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</si>
  <si>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</si>
  <si>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</si>
  <si>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</si>
  <si>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 xml:space="preserve">Acciones preferidas u ordinarias emitidas por entidades financieras o corporativas inscritas en la Comisión Nacional de Valores, cuyo emisor tenga una calificación en escala local de A o superiores. </t>
  </si>
  <si>
    <t>Otros valores de inversión que determine la CNV por normas de carácter general, siempre que tengan calificación BBB, similar o superior y BBB 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</si>
  <si>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</si>
  <si>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NOTA 6:  </t>
    </r>
    <r>
      <rPr>
        <b/>
        <sz val="13"/>
        <color theme="1"/>
        <rFont val="Times New Roman"/>
        <family val="1"/>
      </rPr>
      <t>GESTIÓN DE RIESGOS</t>
    </r>
  </si>
  <si>
    <t>Basa Casa de Bolsa SA</t>
  </si>
  <si>
    <t>AA4218</t>
  </si>
  <si>
    <t>AA4226</t>
  </si>
  <si>
    <t>AA4242</t>
  </si>
  <si>
    <t>AA4250</t>
  </si>
  <si>
    <t>AA4258</t>
  </si>
  <si>
    <t>AA4266</t>
  </si>
  <si>
    <t>PYTNA01F0902</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</si>
  <si>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</si>
  <si>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</si>
  <si>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</si>
  <si>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</si>
  <si>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</si>
  <si>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</si>
  <si>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</si>
  <si>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</si>
  <si>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</si>
  <si>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</si>
  <si>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</si>
  <si>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</si>
  <si>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</si>
  <si>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</si>
  <si>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</si>
  <si>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</si>
  <si>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</si>
  <si>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</si>
  <si>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</si>
  <si>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</si>
  <si>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</si>
  <si>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</si>
  <si>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</si>
  <si>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</si>
  <si>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</si>
  <si>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</si>
  <si>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PYJAP01F1603</t>
  </si>
  <si>
    <t>FINANCIERA PARAGUAYO - JAPONESA S.A.E.C.A.</t>
  </si>
  <si>
    <t>PYTNA01F1249</t>
  </si>
  <si>
    <t>PYTEL07F0284</t>
  </si>
  <si>
    <t>Primer trimestre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</si>
  <si>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</si>
  <si>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cc</t>
  </si>
  <si>
    <t>PYTNA01F8541</t>
  </si>
  <si>
    <t>PYTAU02F1777</t>
  </si>
  <si>
    <t>PYTAU03F1784</t>
  </si>
  <si>
    <t>PYCEC01F1940</t>
  </si>
  <si>
    <t>Enero</t>
  </si>
  <si>
    <t>Febrero</t>
  </si>
  <si>
    <t>Marzo</t>
  </si>
  <si>
    <t>Resultado por tenencia de inversiones</t>
  </si>
  <si>
    <t>Adquisición de instrumentos financieros</t>
  </si>
  <si>
    <t>Los estados financieros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</si>
  <si>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</si>
  <si>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</si>
  <si>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</si>
  <si>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</si>
  <si>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</si>
  <si>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</si>
  <si>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</si>
  <si>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</si>
  <si>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</si>
  <si>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4.3  Inversiones</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</si>
  <si>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</si>
  <si>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</si>
  <si>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</si>
  <si>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</si>
  <si>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</si>
  <si>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</si>
  <si>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</si>
  <si>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</si>
  <si>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</si>
  <si>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</si>
  <si>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</si>
  <si>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</si>
  <si>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</si>
  <si>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</si>
  <si>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</si>
  <si>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</si>
  <si>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</si>
  <si>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</si>
  <si>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 xml:space="preserve">Banco Basa S.A. N° 100081868 </t>
  </si>
  <si>
    <t>Banco Basa S.A. N° 100081868 - (overnight)</t>
  </si>
  <si>
    <t>Incrementos por operaciones a finiquitar</t>
  </si>
  <si>
    <t>TOTAL ACTIVO NETO AL 31.12.2021 (1 + 2)</t>
  </si>
  <si>
    <t>BA1179</t>
  </si>
  <si>
    <t>BA1180</t>
  </si>
  <si>
    <t>BA1181</t>
  </si>
  <si>
    <t>BA1182</t>
  </si>
  <si>
    <t>BA1183</t>
  </si>
  <si>
    <t>BA1184</t>
  </si>
  <si>
    <t>CB0002</t>
  </si>
  <si>
    <t>AA9449</t>
  </si>
  <si>
    <t>Banco Basa S.A. N° 100102424 - (overnight)</t>
  </si>
  <si>
    <t>BANCO CENTRAL DEL PARAGUAY</t>
  </si>
  <si>
    <t>LRM22092023</t>
  </si>
  <si>
    <t>Aumento intereses por compra de instrumentos financieros</t>
  </si>
  <si>
    <t>Disminución por operaciones a finiquitar</t>
  </si>
  <si>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</si>
  <si>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t>Primas por operaciones de reporto (overnight)</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</si>
  <si>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</si>
  <si>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</si>
  <si>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</si>
  <si>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Segundo trimestre</t>
  </si>
  <si>
    <t>Abril</t>
  </si>
  <si>
    <t>Mayo</t>
  </si>
  <si>
    <t>Junio</t>
  </si>
  <si>
    <t>Primas por diferencia de precios - Inversiones</t>
  </si>
  <si>
    <t>Tercer trimestre</t>
  </si>
  <si>
    <t>Julio</t>
  </si>
  <si>
    <t>Agosto</t>
  </si>
  <si>
    <t>Setiembre</t>
  </si>
  <si>
    <t>BA1176</t>
  </si>
  <si>
    <t>BA1177</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</si>
  <si>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</si>
  <si>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</si>
  <si>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</si>
  <si>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Finalmente,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</si>
  <si>
    <t>PYCON05F9274</t>
  </si>
  <si>
    <t>Avalon Casa de Bolsa SA</t>
  </si>
  <si>
    <t>PYCON04F7634</t>
  </si>
  <si>
    <t>Interfisa Banco</t>
  </si>
  <si>
    <t>Investor Casa de Bolsa SA</t>
  </si>
  <si>
    <t>PYCHA19F4117</t>
  </si>
  <si>
    <t>CHACOMER S.A.E.</t>
  </si>
  <si>
    <t>Valores Casa de Bolsa SA</t>
  </si>
  <si>
    <t>Banco Rio</t>
  </si>
  <si>
    <t>AL 31 DE DICIEMBRE DE 2022 PRESENTADO DE FORMA COMPARATIVA CON EL PERIODO FINALIZADO EL 31 DE DICIEMBRE 2021.</t>
  </si>
  <si>
    <t>AL 31.12.2022</t>
  </si>
  <si>
    <t>AL 31.12.2021</t>
  </si>
  <si>
    <t>TOTAL ACTIVO NETO AL 31.12.2022 (3 + 4)</t>
  </si>
  <si>
    <t>AL 31 DE DICIEMBRE DE 2022 PRESENTADO DE FORMA COMPARATIVA CON EL PERIODO FINALIZADO EL 31 DE DICIEMBRE DE 2021.</t>
  </si>
  <si>
    <t>Cuarto trimestre</t>
  </si>
  <si>
    <t>Octubre</t>
  </si>
  <si>
    <t>Noviembre</t>
  </si>
  <si>
    <t>Diciembre</t>
  </si>
  <si>
    <t>Al  31/12/2022</t>
  </si>
  <si>
    <t>Al  31/12/2021</t>
  </si>
  <si>
    <t>Banco Solar N° 0188457</t>
  </si>
  <si>
    <t>Banco Basa S.A. N° 100102424</t>
  </si>
  <si>
    <t>La composición de las operaciones de reporto con pacto de retro venta, con indicación de la contraparte o reportado al 31 de diciembre de 2022 fue la siguiente:</t>
  </si>
  <si>
    <t>TOTAL AL 31.12.2022</t>
  </si>
  <si>
    <t>TOTAL AL 31.12.2021</t>
  </si>
  <si>
    <t>Resumen de títulos por tipo al 31.12.2022</t>
  </si>
  <si>
    <t>Resumen de títulos por sector al 31.12.2022</t>
  </si>
  <si>
    <t>Pago intereses corridos por compra de instrumentos financieros</t>
  </si>
  <si>
    <t xml:space="preserve">4.5.   Comisiones a pagar a la Administradora. </t>
  </si>
  <si>
    <t>4.4. Acreedores por Operaciones </t>
  </si>
  <si>
    <t>Cuotapartista  - Cuenta de Inversión N° 1157</t>
  </si>
  <si>
    <t xml:space="preserve">                         - </t>
  </si>
  <si>
    <t>Cuotapartista  - Cuenta de Inversión N° 1158</t>
  </si>
  <si>
    <t>Cuotapartista  - Cuenta de Inversión N° 895</t>
  </si>
  <si>
    <t>Cuotapartista  - Cuenta de Inversión N° 913</t>
  </si>
  <si>
    <t>Cuotapartista - Cuenta de Inversión N° 2042</t>
  </si>
  <si>
    <t>Cuotapartista  - Cuenta de Inversión N° 1765</t>
  </si>
  <si>
    <t>Cuotapartista  - Cuenta de Inversión N° 1960</t>
  </si>
  <si>
    <t>Cuotapartista  - Cuenta de Inversión N° 455</t>
  </si>
  <si>
    <t>Cuotapartista  - Cuenta de Inversión N° 833</t>
  </si>
  <si>
    <t>Cuotapartista  - Cuenta de Inversión N° 792</t>
  </si>
  <si>
    <t>Cuotapartista  - Cuenta de Inversión N° 1586</t>
  </si>
  <si>
    <t>Cuotapartista  - Cuenta de Inversión N° 1505</t>
  </si>
  <si>
    <t>Cuotapartista  - Cuenta de Inversión N° 90</t>
  </si>
  <si>
    <t>Cuotapartista  - Cuenta de Inversión N° 1853</t>
  </si>
  <si>
    <t>Cuotapartista  - Cuenta de Inversión N° 2063</t>
  </si>
  <si>
    <t>Cuotapartista - Cuenta de Inversión N° 829</t>
  </si>
  <si>
    <t>Cuotapartista - Cuenta de Inversión N° 541</t>
  </si>
  <si>
    <t>Cuotapartista - Cuenta de Inversión N° 764</t>
  </si>
  <si>
    <t>Suscripción a confirmar</t>
  </si>
  <si>
    <t>CUENTAS DE ORDEN</t>
  </si>
  <si>
    <t>Cuenta de orden deudora - operaciones de reporto</t>
  </si>
  <si>
    <t>Cuenta de orden acreedora - operaciones de reporto</t>
  </si>
  <si>
    <t xml:space="preserve">Aumento primas por diferencia de precios - Operaciones de reportos </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</si>
  <si>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2022 y 2021. Según el índice general de precios del consumo publicado por el Banco Central del Paraguay, la inflación del año 2022 y del 2021 fue de 8,1% y 6,8% respectivamente.</t>
  </si>
  <si>
    <t>Las informaciones presentadas corresponden al periodo comprendido desde del 1 de enero al 31 de diciembre de 2022, comparativo con el ejercicio 2021.</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</si>
  <si>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</si>
  <si>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</si>
  <si>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A continuación, información estadística mensual de la posición del Fondo Mutuo durante el ejercicio:</t>
  </si>
  <si>
    <t>Al 31 de diciembre de 2022  y 2021 no existen situaciones contingentes, ni reclamos que este en conocimiento de la Sociedad Administradora.</t>
  </si>
  <si>
    <t>Tu Financiera S.A.E.C.A. N° 14270204</t>
  </si>
  <si>
    <t>Intereses a cobrar sobre depósitos en Caja de Ahorro</t>
  </si>
  <si>
    <t>Cuotapartista - Cuenta de Inversión N° 1762</t>
  </si>
  <si>
    <t>Cuotapartista - Cuenta de Inversión N° 4599</t>
  </si>
  <si>
    <t>Cuotapartista - Cuenta de Inversión N° 167</t>
  </si>
  <si>
    <t>Cuotapartista - Cuenta de Inversión N° 4581</t>
  </si>
  <si>
    <t>Cuotapartista - Cuenta de Inversión N° 2844</t>
  </si>
  <si>
    <t>Cuotapartista - Cuenta de Inversión N° 3182</t>
  </si>
  <si>
    <t>Cuotapartista - Cuenta de Inversión N° 2950</t>
  </si>
  <si>
    <t>Cuotapartista - Cuenta de Inversión N° 2290</t>
  </si>
  <si>
    <t>Cuotapartista - Cuenta de Inversión N° 2898</t>
  </si>
  <si>
    <t>Cuotapartista - Cuenta de Inversión N° 2927</t>
  </si>
  <si>
    <t>Cuotapartista - Cuenta de Inversión N° 1656</t>
  </si>
  <si>
    <t>Cuotapartista - Cuenta de Inversión N° 3164</t>
  </si>
  <si>
    <t>Cuotapartista - Cuenta de Inversión N° 4647</t>
  </si>
  <si>
    <t>Cuotapartista - Cuenta de Inversión N° 4620</t>
  </si>
  <si>
    <t>Cuotapartista - Cuenta de Inversión N° 4645</t>
  </si>
  <si>
    <t>Cuotapartista - Cuenta de Inversión N° 3826</t>
  </si>
  <si>
    <t>Cuotapartista - Cuenta de Inversión N° 4644</t>
  </si>
  <si>
    <t>Cuotapartista - Cuenta de Inversión N° 3086</t>
  </si>
  <si>
    <t>Cuotapartista - Cuenta de Inversión N° 3750</t>
  </si>
  <si>
    <t>Cuotapartista - Cuenta de Inversión N° 2998</t>
  </si>
  <si>
    <t>Cuotapartista - Cuenta de Inversión N° 641</t>
  </si>
  <si>
    <t>Cuotapartista - Cuenta de Inversión N° 4641</t>
  </si>
  <si>
    <t>Cuotapartista - Cuenta de Inversión N° 2481</t>
  </si>
  <si>
    <t>Cuotapartista - Cuenta de Inversión N° 3619</t>
  </si>
  <si>
    <t>Cuotapartista - Cuenta de Inversión N° 2308</t>
  </si>
  <si>
    <t>Cuotapartista - Cuenta de Inversión N° 12</t>
  </si>
  <si>
    <t>Cuotapartista - Cuenta de Inversión N° 1091</t>
  </si>
  <si>
    <t>Cuotapartista - Cuenta de Inversión N° 3790</t>
  </si>
  <si>
    <t>Cuotapartista - Cuenta de Inversión N° 2426</t>
  </si>
  <si>
    <t>Cuotapartista - Cuenta de Inversión N° 3442</t>
  </si>
  <si>
    <t>Cuotapartista - Cuenta de Inversión N° 3675</t>
  </si>
  <si>
    <t>Cuotapartista - Cuenta de Inversión N° 1415</t>
  </si>
  <si>
    <t>Cuotapartista - Cuenta de Inversión N° 1943</t>
  </si>
  <si>
    <t>Cuotapartista - Cuenta de Inversión N° 1880</t>
  </si>
  <si>
    <t>Cuotapartista - Cuenta de Inversión N° 583</t>
  </si>
  <si>
    <t>Cuotapartista - Cuenta de Inversión N° 1963</t>
  </si>
  <si>
    <t>Cuotapartista - Cuenta de Inversión N° 1813</t>
  </si>
  <si>
    <t>Cuotapartista - Cuenta de Inversión N° 1378</t>
  </si>
  <si>
    <t>Está conformado por los siguientes conceptos e importes:</t>
  </si>
  <si>
    <t>a) Se detalla la composición de los cuotapartistas a suscribir:</t>
  </si>
  <si>
    <t>b) Se detalla la composición de operaciones a liquidar:</t>
  </si>
  <si>
    <t>Liquidación de operaciones.</t>
  </si>
  <si>
    <t>Rendimiento reporto Overnight.</t>
  </si>
  <si>
    <t>Cobro Cupón Bonos corporativos PYTEL01F2252</t>
  </si>
  <si>
    <t>Total (1)</t>
  </si>
  <si>
    <t>Total (2)</t>
  </si>
  <si>
    <t>También LA ADMINISTRADORA está facultada a realizar operaciones de reporto con los títulos que correspondan a las categorías del presente artículo, según lo establecido en la Resolución CNV CG N° 30/21 Titulo 19 Capitulo 6 Artículo 1° inc. l). Estas operaciones de reporto tendrán como plazo máximo 365 días y podrán alcanzar hasta el 100% del patrimonio del fondo.</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</si>
  <si>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carácterísticas del mismo día o en una fecha posterior y a un precio determinado. Al 31 de diciembre de 2022 y 2021, las operaciones de reporto registradas por el Fondo constituyen reporto con pacto de retro venta por lo que la obligacion de la venta al término del contrato se halla reconocidda en cuentas de orden a valor nominal.</t>
  </si>
  <si>
    <t>Resumen de títulos por tipo al 31.12.2021</t>
  </si>
  <si>
    <t>31.12.2021</t>
  </si>
  <si>
    <t>31.12.2022</t>
  </si>
  <si>
    <t>Nota 4.5</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</si>
  <si>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Comisión Nacional de Valores por Resolución CNV N° 11E/21 de fecha 05 de marzo de 2021.</t>
  </si>
  <si>
    <t xml:space="preserve">Al 31 de diciembre de 2022 y 2021, el rubro de Créditos del Fondo Mutuo se halla conformado en su totalidad por operaciones de reporto, las cuales se valúan conforme al criterio expuesto en la nota 3.5. 
</t>
  </si>
  <si>
    <t xml:space="preserve">Al 31 de diciembre de 2022 y 2021, el rubro de Inversiones del Fondo Mutuo se halla conformado en su totalidad por instrumentos de renta fija, las cuales se valúan conforme al criterio expuesto en la nota 3.6. 
</t>
  </si>
  <si>
    <t>Total (1+2)</t>
  </si>
  <si>
    <t>Incrementos por cancelación de contratos de reporto</t>
  </si>
  <si>
    <t>Incrementos por venta de instrumentos financieros</t>
  </si>
  <si>
    <r>
      <t xml:space="preserve">Inicialado al solo efecto de su identificación con nuestro dictamen de fecha 30/03/2023
</t>
    </r>
    <r>
      <rPr>
        <b/>
        <sz val="10"/>
        <color theme="1"/>
        <rFont val="Georgia"/>
        <family val="1"/>
      </rPr>
      <t>PricewaterhouseCoopers S.R.L</t>
    </r>
  </si>
  <si>
    <t>-       Títulos de deuda renta fija</t>
  </si>
  <si>
    <t>Entre la fecha de cierre del periodo y la fecha de presentación de estos estados financieros, no han ocurrido hechos significativos de carácter financiero o de otra índole que afecten la situación patrimonial o financiera o los resultados del Fondo Mutuo Vista Guaraníes 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</si>
</sst>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0.0000000000"/>
    <numFmt numFmtId="171" formatCode="_(&quot;Gs&quot;\ * #,##0_);_(&quot;Gs&quot;\ * \(#,##0\);_(&quot;Gs&quot;\ * &quot;-&quot;??_);_(@_)"/>
    <numFmt numFmtId="172" formatCode="dd/mm/yyyy;@"/>
  </numFmts>
  <fonts count="5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b/>
      <sz val="9"/>
      <color rgb="FF000000"/>
      <name val="Times New Roman"/>
      <family val="1"/>
    </font>
    <font>
      <sz val="11"/>
      <color rgb="FF333333"/>
      <name val="Times New Roman"/>
      <family val="1"/>
    </font>
    <font>
      <sz val="11"/>
      <color indexed="8"/>
      <name val="Calibri"/>
      <family val="2"/>
      <scheme val="minor"/>
    </font>
    <font>
      <sz val="10"/>
      <color theme="1"/>
      <name val="Georgia"/>
      <family val="1"/>
    </font>
    <font>
      <b/>
      <sz val="10"/>
      <color theme="1"/>
      <name val="Georgia"/>
      <family val="1"/>
    </font>
  </fonts>
  <fills count="3">
    <fill>
      <patternFill patternType="none"/>
    </fill>
    <fill>
      <patternFill patternType="gray125"/>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82">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0" fontId="5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61">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5" fillId="0" borderId="0" xfId="0" applyFont="1" applyAlignment="1">
      <alignment horizontal="left" vertical="center"/>
    </xf>
    <xf numFmtId="0" fontId="16" fillId="0" borderId="0" xfId="0" applyFont="1" applyAlignment="1">
      <alignment horizontal="left"/>
    </xf>
    <xf numFmtId="0" fontId="16" fillId="0" borderId="0" xfId="0" applyFont="1"/>
    <xf numFmtId="0" fontId="16" fillId="0" borderId="0" xfId="0" applyFont="1" applyAlignment="1">
      <alignment vertical="center" wrapText="1"/>
    </xf>
    <xf numFmtId="0" fontId="16" fillId="0" borderId="0" xfId="0" applyFont="1" applyAlignment="1">
      <alignment vertical="top" wrapText="1"/>
    </xf>
    <xf numFmtId="0" fontId="17" fillId="0" borderId="0" xfId="0" applyFont="1" applyAlignment="1">
      <alignment vertical="center" wrapText="1"/>
    </xf>
    <xf numFmtId="3" fontId="16" fillId="0" borderId="0" xfId="0" applyNumberFormat="1" applyFont="1" applyAlignment="1">
      <alignment horizontal="left"/>
    </xf>
    <xf numFmtId="0" fontId="7" fillId="0" borderId="0" xfId="0" applyFont="1" applyAlignment="1">
      <alignment horizontal="left"/>
    </xf>
    <xf numFmtId="0" fontId="18" fillId="0" borderId="5" xfId="0" applyFont="1" applyBorder="1" applyAlignment="1">
      <alignment horizontal="center" vertical="center" wrapText="1"/>
    </xf>
    <xf numFmtId="0" fontId="16" fillId="0" borderId="0" xfId="0" applyFont="1" applyAlignment="1">
      <alignment horizontal="left" vertical="center" wrapText="1"/>
    </xf>
    <xf numFmtId="0" fontId="15" fillId="0" borderId="0" xfId="0" applyFont="1"/>
    <xf numFmtId="0" fontId="16" fillId="0" borderId="0" xfId="0" applyFont="1" applyAlignment="1">
      <alignment horizontal="left" wrapText="1"/>
    </xf>
    <xf numFmtId="0" fontId="15" fillId="0" borderId="0" xfId="0" applyFont="1" applyAlignment="1">
      <alignment horizontal="left" wrapText="1"/>
    </xf>
    <xf numFmtId="0" fontId="24" fillId="0" borderId="1" xfId="0" applyFont="1" applyBorder="1" applyAlignment="1">
      <alignment horizontal="center" vertical="center"/>
    </xf>
    <xf numFmtId="0" fontId="15" fillId="0" borderId="1" xfId="0" applyFont="1" applyBorder="1" applyAlignment="1">
      <alignment horizontal="center" wrapText="1"/>
    </xf>
    <xf numFmtId="0" fontId="25" fillId="0" borderId="0" xfId="0" applyFont="1" applyAlignment="1">
      <alignment vertical="center"/>
    </xf>
    <xf numFmtId="0" fontId="24" fillId="0" borderId="0" xfId="0" applyFont="1" applyAlignment="1">
      <alignment vertical="center"/>
    </xf>
    <xf numFmtId="0" fontId="20" fillId="0" borderId="0" xfId="0" applyFont="1" applyAlignment="1">
      <alignment vertical="center"/>
    </xf>
    <xf numFmtId="0" fontId="24" fillId="0" borderId="0" xfId="0" applyFont="1"/>
    <xf numFmtId="0" fontId="7" fillId="0" borderId="0" xfId="0" applyFont="1"/>
    <xf numFmtId="0" fontId="24" fillId="0" borderId="0" xfId="0" applyFont="1" applyAlignment="1">
      <alignment vertical="top"/>
    </xf>
    <xf numFmtId="0" fontId="19" fillId="0" borderId="0" xfId="0" applyFont="1" applyAlignment="1">
      <alignment vertical="center"/>
    </xf>
    <xf numFmtId="0" fontId="15" fillId="0" borderId="0" xfId="0" applyFont="1" applyAlignment="1">
      <alignment horizontal="left"/>
    </xf>
    <xf numFmtId="0" fontId="28" fillId="0" borderId="0" xfId="0" applyFont="1" applyAlignment="1">
      <alignment horizontal="left" vertical="center"/>
    </xf>
    <xf numFmtId="0" fontId="28" fillId="0" borderId="0" xfId="0" applyFont="1" applyAlignment="1">
      <alignment horizontal="left"/>
    </xf>
    <xf numFmtId="0" fontId="29" fillId="0" borderId="0" xfId="0" applyFont="1" applyAlignment="1">
      <alignment vertical="center" wrapText="1"/>
    </xf>
    <xf numFmtId="4" fontId="29" fillId="0" borderId="0" xfId="0" applyNumberFormat="1" applyFont="1" applyAlignment="1">
      <alignment horizontal="right" vertical="center" wrapText="1"/>
    </xf>
    <xf numFmtId="3" fontId="29" fillId="0" borderId="0" xfId="0" applyNumberFormat="1" applyFont="1" applyAlignment="1">
      <alignment horizontal="right" vertical="center" wrapText="1"/>
    </xf>
    <xf numFmtId="0" fontId="29" fillId="0" borderId="0" xfId="0" applyFont="1" applyAlignment="1">
      <alignment horizontal="center" vertical="center" wrapText="1"/>
    </xf>
    <xf numFmtId="0" fontId="18" fillId="0" borderId="0" xfId="0" applyFont="1" applyAlignment="1">
      <alignment vertical="center"/>
    </xf>
    <xf numFmtId="3" fontId="29" fillId="0" borderId="0" xfId="0" applyNumberFormat="1" applyFont="1" applyAlignment="1">
      <alignment vertical="center"/>
    </xf>
    <xf numFmtId="3" fontId="18" fillId="0" borderId="1" xfId="0" applyNumberFormat="1" applyFont="1" applyBorder="1" applyAlignment="1">
      <alignment horizontal="center" vertical="center"/>
    </xf>
    <xf numFmtId="3" fontId="19" fillId="0" borderId="5" xfId="0" applyNumberFormat="1" applyFont="1" applyBorder="1" applyAlignment="1">
      <alignment horizontal="center" vertical="center"/>
    </xf>
    <xf numFmtId="0" fontId="30" fillId="0" borderId="0" xfId="0" applyFont="1"/>
    <xf numFmtId="0" fontId="4" fillId="0" borderId="0" xfId="0" applyFont="1" applyAlignment="1">
      <alignment horizontal="center"/>
    </xf>
    <xf numFmtId="4" fontId="4" fillId="0" borderId="0" xfId="0" applyNumberFormat="1" applyFont="1"/>
    <xf numFmtId="0" fontId="31" fillId="0" borderId="0" xfId="2" applyFont="1"/>
    <xf numFmtId="0" fontId="4" fillId="0" borderId="0" xfId="0" applyFont="1" applyAlignment="1">
      <alignment vertical="center"/>
    </xf>
    <xf numFmtId="0" fontId="15" fillId="0" borderId="0" xfId="0" applyFont="1" applyAlignment="1">
      <alignment vertical="center"/>
    </xf>
    <xf numFmtId="0" fontId="10" fillId="0" borderId="0" xfId="0" applyFont="1"/>
    <xf numFmtId="0" fontId="32" fillId="0" borderId="3" xfId="0" applyFont="1" applyBorder="1" applyAlignment="1">
      <alignment vertical="center"/>
    </xf>
    <xf numFmtId="14" fontId="32" fillId="0" borderId="0" xfId="0" applyNumberFormat="1" applyFont="1" applyAlignment="1">
      <alignment horizontal="center" vertical="center"/>
    </xf>
    <xf numFmtId="3" fontId="4" fillId="0" borderId="0" xfId="0" applyNumberFormat="1" applyFont="1"/>
    <xf numFmtId="0" fontId="32"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7" fillId="0" borderId="0" xfId="0" applyFont="1"/>
    <xf numFmtId="0" fontId="6" fillId="0" borderId="0" xfId="0" applyFont="1"/>
    <xf numFmtId="3" fontId="4" fillId="0" borderId="0" xfId="0" applyNumberFormat="1" applyFont="1" applyAlignment="1">
      <alignment horizontal="center"/>
    </xf>
    <xf numFmtId="0" fontId="32"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5" fillId="0" borderId="0" xfId="0" applyNumberFormat="1" applyFont="1" applyAlignment="1">
      <alignment horizontal="center"/>
    </xf>
    <xf numFmtId="0" fontId="32" fillId="0" borderId="2" xfId="0" applyFont="1" applyBorder="1" applyAlignment="1">
      <alignment wrapText="1"/>
    </xf>
    <xf numFmtId="4" fontId="25" fillId="0" borderId="0" xfId="0" applyNumberFormat="1" applyFont="1" applyAlignment="1">
      <alignment horizontal="right" indent="2"/>
    </xf>
    <xf numFmtId="4" fontId="32" fillId="0" borderId="0" xfId="0" applyNumberFormat="1" applyFont="1" applyAlignment="1">
      <alignment horizontal="right" vertical="center" indent="2"/>
    </xf>
    <xf numFmtId="0" fontId="18" fillId="0" borderId="1" xfId="0" applyFont="1" applyBorder="1" applyAlignment="1">
      <alignment vertical="center" wrapText="1"/>
    </xf>
    <xf numFmtId="0" fontId="19" fillId="0" borderId="1" xfId="0" applyFont="1" applyBorder="1" applyAlignment="1">
      <alignment vertical="center" wrapText="1"/>
    </xf>
    <xf numFmtId="0" fontId="12" fillId="0" borderId="0" xfId="0" applyFont="1"/>
    <xf numFmtId="0" fontId="18" fillId="0" borderId="6" xfId="0" applyFont="1" applyBorder="1" applyAlignment="1">
      <alignment horizontal="center" vertical="center" wrapText="1"/>
    </xf>
    <xf numFmtId="0" fontId="18" fillId="0" borderId="0" xfId="0" applyFont="1" applyAlignment="1">
      <alignment horizontal="left" vertical="center" indent="3"/>
    </xf>
    <xf numFmtId="3" fontId="9" fillId="0" borderId="0" xfId="0" applyNumberFormat="1" applyFont="1"/>
    <xf numFmtId="3" fontId="32" fillId="0" borderId="0" xfId="0" applyNumberFormat="1" applyFont="1" applyAlignment="1">
      <alignment horizontal="right"/>
    </xf>
    <xf numFmtId="3" fontId="32"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5" fillId="0" borderId="4" xfId="0" applyNumberFormat="1" applyFont="1" applyBorder="1" applyAlignment="1">
      <alignment horizontal="right"/>
    </xf>
    <xf numFmtId="0" fontId="38" fillId="0" borderId="1" xfId="0" applyFont="1" applyBorder="1" applyAlignment="1">
      <alignment horizontal="center" vertical="center" wrapText="1"/>
    </xf>
    <xf numFmtId="0" fontId="18" fillId="0" borderId="1" xfId="0" applyFont="1" applyBorder="1" applyAlignment="1">
      <alignment horizontal="left" vertical="center"/>
    </xf>
    <xf numFmtId="0" fontId="15"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xf>
    <xf numFmtId="0" fontId="16" fillId="0" borderId="0" xfId="0" applyFont="1" applyAlignment="1">
      <alignment horizontal="left" vertical="top" wrapText="1"/>
    </xf>
    <xf numFmtId="0" fontId="17" fillId="0" borderId="0" xfId="0" applyFont="1" applyAlignment="1">
      <alignment horizontal="left" vertical="center" wrapText="1"/>
    </xf>
    <xf numFmtId="0" fontId="4" fillId="0" borderId="2" xfId="0" applyFont="1" applyBorder="1"/>
    <xf numFmtId="0" fontId="4" fillId="0" borderId="4" xfId="0" applyFont="1" applyBorder="1"/>
    <xf numFmtId="167" fontId="40" fillId="0" borderId="4" xfId="2" applyNumberFormat="1" applyFont="1" applyBorder="1" applyAlignment="1">
      <alignment horizontal="center"/>
    </xf>
    <xf numFmtId="0" fontId="4" fillId="0" borderId="8" xfId="0" applyFont="1" applyBorder="1"/>
    <xf numFmtId="0" fontId="4" fillId="0" borderId="5" xfId="0" applyFont="1" applyBorder="1"/>
    <xf numFmtId="9" fontId="16" fillId="0" borderId="1" xfId="1" applyFont="1" applyFill="1" applyBorder="1" applyAlignment="1">
      <alignment horizontal="center" vertical="center" wrapText="1"/>
    </xf>
    <xf numFmtId="0" fontId="19" fillId="0" borderId="0" xfId="0" applyFont="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7" fillId="0" borderId="0" xfId="0" applyFont="1" applyAlignment="1">
      <alignment horizontal="left"/>
    </xf>
    <xf numFmtId="0" fontId="47" fillId="0" borderId="0" xfId="0" applyFont="1" applyAlignment="1">
      <alignment horizontal="center"/>
    </xf>
    <xf numFmtId="3" fontId="32" fillId="0" borderId="0" xfId="0" quotePrefix="1" applyNumberFormat="1" applyFont="1" applyAlignment="1">
      <alignment horizontal="center"/>
    </xf>
    <xf numFmtId="0" fontId="16" fillId="0" borderId="0" xfId="0" applyFont="1" applyAlignment="1">
      <alignment horizontal="center"/>
    </xf>
    <xf numFmtId="3" fontId="16" fillId="0" borderId="0" xfId="0" applyNumberFormat="1" applyFont="1"/>
    <xf numFmtId="0" fontId="47" fillId="0" borderId="0" xfId="0" applyFont="1" applyAlignment="1">
      <alignment horizontal="left" vertical="center"/>
    </xf>
    <xf numFmtId="0" fontId="49" fillId="0" borderId="0" xfId="0" applyFont="1" applyAlignment="1">
      <alignment horizontal="left" vertical="center"/>
    </xf>
    <xf numFmtId="0" fontId="31"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5" fillId="0" borderId="1" xfId="0" applyFont="1" applyBorder="1" applyAlignment="1">
      <alignment horizontal="center"/>
    </xf>
    <xf numFmtId="0" fontId="46" fillId="0" borderId="1" xfId="0" applyFont="1" applyBorder="1"/>
    <xf numFmtId="3" fontId="10" fillId="0" borderId="1" xfId="0" applyNumberFormat="1" applyFont="1" applyBorder="1" applyAlignment="1">
      <alignment horizontal="right"/>
    </xf>
    <xf numFmtId="0" fontId="45" fillId="0" borderId="1" xfId="0" applyFont="1" applyBorder="1"/>
    <xf numFmtId="4" fontId="9" fillId="0" borderId="1" xfId="0" applyNumberFormat="1" applyFont="1" applyBorder="1" applyAlignment="1">
      <alignment horizontal="right"/>
    </xf>
    <xf numFmtId="0" fontId="46" fillId="0" borderId="1" xfId="0" applyFont="1" applyBorder="1" applyAlignment="1">
      <alignment vertical="center"/>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5"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49" fillId="0" borderId="0" xfId="0" applyNumberFormat="1" applyFont="1"/>
    <xf numFmtId="0" fontId="32" fillId="0" borderId="1" xfId="0" applyFont="1" applyBorder="1" applyAlignment="1">
      <alignment horizontal="center" vertical="center" wrapText="1"/>
    </xf>
    <xf numFmtId="0" fontId="37" fillId="0" borderId="1" xfId="0" applyFont="1" applyBorder="1"/>
    <xf numFmtId="0" fontId="37" fillId="0" borderId="2" xfId="0" applyFont="1" applyBorder="1"/>
    <xf numFmtId="0" fontId="25" fillId="0" borderId="6" xfId="0" applyFont="1" applyBorder="1" applyAlignment="1">
      <alignment horizontal="right"/>
    </xf>
    <xf numFmtId="0" fontId="25" fillId="0" borderId="2" xfId="0" applyFont="1" applyBorder="1"/>
    <xf numFmtId="0" fontId="37" fillId="0" borderId="1" xfId="0" applyFont="1" applyBorder="1" applyAlignment="1">
      <alignment vertical="center"/>
    </xf>
    <xf numFmtId="0" fontId="49" fillId="0" borderId="0" xfId="0" applyFont="1" applyAlignment="1">
      <alignment vertical="center"/>
    </xf>
    <xf numFmtId="0" fontId="25" fillId="0" borderId="2" xfId="0" applyFont="1" applyBorder="1" applyAlignment="1">
      <alignment wrapText="1"/>
    </xf>
    <xf numFmtId="0" fontId="32" fillId="0" borderId="3" xfId="0" applyFont="1" applyBorder="1" applyAlignment="1">
      <alignment vertical="center" wrapText="1"/>
    </xf>
    <xf numFmtId="3"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3" fontId="32" fillId="0" borderId="1" xfId="0" quotePrefix="1" applyNumberFormat="1" applyFont="1" applyBorder="1" applyAlignment="1">
      <alignment horizontal="center"/>
    </xf>
    <xf numFmtId="0" fontId="21" fillId="0" borderId="7" xfId="0" applyFont="1" applyBorder="1" applyAlignment="1">
      <alignment vertical="center"/>
    </xf>
    <xf numFmtId="0" fontId="10" fillId="0" borderId="10" xfId="0" applyFont="1" applyBorder="1" applyAlignment="1">
      <alignment vertical="center"/>
    </xf>
    <xf numFmtId="0" fontId="10" fillId="0" borderId="9"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8" fontId="25" fillId="0" borderId="4" xfId="35" applyNumberFormat="1" applyFont="1" applyFill="1" applyBorder="1" applyAlignment="1">
      <alignment horizontal="right" indent="2"/>
    </xf>
    <xf numFmtId="168" fontId="32" fillId="0" borderId="1" xfId="35" applyNumberFormat="1" applyFont="1" applyFill="1" applyBorder="1" applyAlignment="1">
      <alignment horizontal="right" vertical="center" indent="2"/>
    </xf>
    <xf numFmtId="168" fontId="32" fillId="0" borderId="1" xfId="35" applyNumberFormat="1" applyFont="1" applyFill="1" applyBorder="1" applyAlignment="1">
      <alignment horizontal="right"/>
    </xf>
    <xf numFmtId="168" fontId="32" fillId="0" borderId="6" xfId="35" applyNumberFormat="1" applyFont="1" applyFill="1" applyBorder="1" applyAlignment="1">
      <alignment horizontal="right"/>
    </xf>
    <xf numFmtId="168" fontId="32" fillId="0" borderId="0" xfId="35" applyNumberFormat="1" applyFont="1" applyFill="1" applyAlignment="1">
      <alignment horizontal="right"/>
    </xf>
    <xf numFmtId="168" fontId="25" fillId="0" borderId="4" xfId="35" applyNumberFormat="1" applyFont="1" applyFill="1" applyBorder="1" applyAlignment="1">
      <alignment horizontal="right"/>
    </xf>
    <xf numFmtId="168" fontId="25" fillId="0" borderId="0" xfId="35" applyNumberFormat="1" applyFont="1" applyFill="1" applyAlignment="1">
      <alignment horizontal="right"/>
    </xf>
    <xf numFmtId="168" fontId="32" fillId="0" borderId="5" xfId="35" applyNumberFormat="1" applyFont="1" applyFill="1" applyBorder="1" applyAlignment="1">
      <alignment horizontal="right"/>
    </xf>
    <xf numFmtId="0" fontId="50" fillId="0" borderId="0" xfId="0" applyFont="1" applyAlignment="1">
      <alignment horizontal="center" vertical="center" wrapText="1"/>
    </xf>
    <xf numFmtId="3" fontId="49" fillId="0" borderId="0" xfId="0" applyNumberFormat="1" applyFont="1" applyAlignment="1">
      <alignment vertical="center"/>
    </xf>
    <xf numFmtId="168" fontId="32" fillId="0" borderId="1" xfId="35" applyNumberFormat="1" applyFont="1" applyFill="1" applyBorder="1" applyAlignment="1">
      <alignment horizontal="center" vertical="center"/>
    </xf>
    <xf numFmtId="3" fontId="49"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6" fillId="0" borderId="0" xfId="0" applyNumberFormat="1" applyFont="1" applyAlignment="1">
      <alignment horizontal="left"/>
    </xf>
    <xf numFmtId="0" fontId="10" fillId="0" borderId="0" xfId="0" applyFont="1" applyAlignment="1">
      <alignment horizontal="center" vertical="center" wrapText="1"/>
    </xf>
    <xf numFmtId="3" fontId="47" fillId="0" borderId="0" xfId="0" applyNumberFormat="1" applyFont="1"/>
    <xf numFmtId="0" fontId="48" fillId="0" borderId="0" xfId="0" applyFont="1"/>
    <xf numFmtId="4" fontId="16" fillId="0" borderId="0" xfId="0" applyNumberFormat="1" applyFont="1" applyAlignment="1">
      <alignment horizontal="left" vertical="center" wrapText="1"/>
    </xf>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9" xfId="0" applyFont="1" applyBorder="1" applyAlignment="1">
      <alignment vertical="center"/>
    </xf>
    <xf numFmtId="0" fontId="10" fillId="0" borderId="9" xfId="0" applyFont="1" applyBorder="1" applyAlignment="1">
      <alignment vertical="center"/>
    </xf>
    <xf numFmtId="3" fontId="19" fillId="0" borderId="1" xfId="0" applyNumberFormat="1" applyFont="1" applyBorder="1" applyAlignment="1">
      <alignment horizontal="center" vertical="center" wrapText="1"/>
    </xf>
    <xf numFmtId="0" fontId="52" fillId="0" borderId="1" xfId="0" applyFont="1" applyBorder="1" applyAlignment="1">
      <alignment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32" fillId="0" borderId="0" xfId="0" applyFont="1" applyAlignment="1">
      <alignment vertical="center"/>
    </xf>
    <xf numFmtId="0" fontId="25" fillId="0" borderId="0" xfId="0" applyFont="1" applyAlignment="1">
      <alignment wrapText="1"/>
    </xf>
    <xf numFmtId="0" fontId="19" fillId="0" borderId="0" xfId="0" applyFont="1" applyAlignment="1">
      <alignment vertical="center" wrapText="1"/>
    </xf>
    <xf numFmtId="0" fontId="18" fillId="0" borderId="0" xfId="0" applyFont="1" applyAlignment="1">
      <alignment vertical="center" wrapText="1"/>
    </xf>
    <xf numFmtId="3" fontId="16" fillId="0" borderId="0" xfId="0" applyNumberFormat="1" applyFont="1" applyAlignment="1">
      <alignment horizontal="left" vertical="center" wrapText="1"/>
    </xf>
    <xf numFmtId="3" fontId="18" fillId="0" borderId="0" xfId="0" applyNumberFormat="1" applyFont="1" applyAlignment="1">
      <alignment vertical="center" wrapText="1"/>
    </xf>
    <xf numFmtId="0" fontId="18" fillId="0" borderId="0" xfId="0" applyFont="1" applyAlignment="1">
      <alignment horizontal="center" vertical="center" wrapText="1"/>
    </xf>
    <xf numFmtId="10" fontId="0" fillId="0" borderId="0" xfId="0" applyNumberFormat="1"/>
    <xf numFmtId="0" fontId="4" fillId="0" borderId="0" xfId="0" applyFont="1" applyAlignment="1">
      <alignment horizontal="center" vertical="center" wrapText="1"/>
    </xf>
    <xf numFmtId="3" fontId="12" fillId="0" borderId="0" xfId="0" applyNumberFormat="1" applyFont="1"/>
    <xf numFmtId="3" fontId="19" fillId="0" borderId="0" xfId="0" applyNumberFormat="1" applyFont="1" applyAlignment="1">
      <alignment horizontal="right" vertical="center" wrapText="1"/>
    </xf>
    <xf numFmtId="4" fontId="12" fillId="0" borderId="0" xfId="0" applyNumberFormat="1" applyFont="1"/>
    <xf numFmtId="0" fontId="18"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2" fillId="0" borderId="1" xfId="0" applyNumberFormat="1" applyFont="1" applyBorder="1" applyAlignment="1">
      <alignment horizontal="center"/>
    </xf>
    <xf numFmtId="4" fontId="0" fillId="0" borderId="0" xfId="0" applyNumberFormat="1"/>
    <xf numFmtId="3" fontId="0" fillId="0" borderId="0" xfId="0" applyNumberFormat="1"/>
    <xf numFmtId="14" fontId="4" fillId="0" borderId="0" xfId="0" applyNumberFormat="1" applyFont="1" applyAlignment="1">
      <alignment horizontal="center" vertical="center"/>
    </xf>
    <xf numFmtId="164" fontId="12" fillId="0" borderId="0" xfId="1" applyNumberFormat="1" applyFont="1" applyFill="1" applyBorder="1"/>
    <xf numFmtId="1" fontId="12" fillId="0" borderId="0" xfId="0" applyNumberFormat="1" applyFont="1"/>
    <xf numFmtId="2" fontId="12" fillId="0" borderId="0" xfId="0" applyNumberFormat="1" applyFont="1"/>
    <xf numFmtId="10" fontId="0" fillId="0" borderId="0" xfId="1" applyNumberFormat="1" applyFont="1" applyFill="1" applyBorder="1" applyAlignment="1">
      <alignment horizontal="center" vertical="center"/>
    </xf>
    <xf numFmtId="9" fontId="4" fillId="0" borderId="0" xfId="0" applyNumberFormat="1" applyFont="1" applyAlignment="1">
      <alignment horizontal="center" vertical="center"/>
    </xf>
    <xf numFmtId="10" fontId="4" fillId="0" borderId="0" xfId="0" applyNumberFormat="1" applyFont="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Fill="1" applyBorder="1"/>
    <xf numFmtId="1" fontId="0" fillId="0" borderId="0" xfId="0" applyNumberFormat="1"/>
    <xf numFmtId="2" fontId="0" fillId="0" borderId="0" xfId="0" applyNumberFormat="1"/>
    <xf numFmtId="3" fontId="10" fillId="0" borderId="0" xfId="0" applyNumberFormat="1" applyFont="1"/>
    <xf numFmtId="0" fontId="48"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9" xfId="0" applyNumberFormat="1" applyFont="1" applyBorder="1" applyAlignment="1">
      <alignment horizontal="center" vertical="center"/>
    </xf>
    <xf numFmtId="3" fontId="16" fillId="0" borderId="0" xfId="0" applyNumberFormat="1" applyFont="1" applyAlignment="1">
      <alignment horizontal="right"/>
    </xf>
    <xf numFmtId="0" fontId="16" fillId="0" borderId="0" xfId="0" applyFont="1" applyAlignment="1">
      <alignment horizontal="center" vertical="center"/>
    </xf>
    <xf numFmtId="170" fontId="16" fillId="0" borderId="0" xfId="0" applyNumberFormat="1" applyFont="1" applyAlignment="1">
      <alignment horizontal="left"/>
    </xf>
    <xf numFmtId="3" fontId="10" fillId="0" borderId="0" xfId="0" applyNumberFormat="1" applyFont="1" applyAlignment="1">
      <alignment horizontal="center" vertical="center" wrapText="1"/>
    </xf>
    <xf numFmtId="164" fontId="12" fillId="0" borderId="0" xfId="1" applyNumberFormat="1" applyFont="1" applyFill="1" applyAlignment="1">
      <alignment horizontal="center" vertical="center" wrapText="1"/>
    </xf>
    <xf numFmtId="14" fontId="9" fillId="0" borderId="0" xfId="0" applyNumberFormat="1" applyFont="1"/>
    <xf numFmtId="0" fontId="9" fillId="0" borderId="0" xfId="0" applyFont="1"/>
    <xf numFmtId="164" fontId="12" fillId="0" borderId="0" xfId="1" applyNumberFormat="1" applyFont="1" applyFill="1"/>
    <xf numFmtId="172" fontId="9" fillId="0" borderId="1" xfId="0" applyNumberFormat="1" applyFont="1" applyBorder="1" applyAlignment="1">
      <alignment horizontal="center" vertical="center"/>
    </xf>
    <xf numFmtId="0" fontId="16" fillId="0" borderId="1" xfId="0" applyFont="1" applyBorder="1" applyAlignment="1">
      <alignment horizontal="left"/>
    </xf>
    <xf numFmtId="3" fontId="16" fillId="0" borderId="1" xfId="0" applyNumberFormat="1" applyFont="1" applyBorder="1" applyAlignment="1">
      <alignment horizontal="left"/>
    </xf>
    <xf numFmtId="0" fontId="15" fillId="0" borderId="1" xfId="0" applyFont="1" applyBorder="1" applyAlignment="1">
      <alignment horizontal="left"/>
    </xf>
    <xf numFmtId="0" fontId="25" fillId="0" borderId="0" xfId="0" applyFont="1"/>
    <xf numFmtId="41" fontId="16" fillId="0" borderId="0" xfId="35" applyFont="1" applyFill="1" applyAlignment="1">
      <alignment horizontal="left"/>
    </xf>
    <xf numFmtId="172" fontId="9" fillId="0" borderId="1" xfId="0" applyNumberFormat="1" applyFont="1" applyBorder="1" applyAlignment="1">
      <alignment horizontal="center" vertical="center" wrapText="1"/>
    </xf>
    <xf numFmtId="4" fontId="9" fillId="0" borderId="0" xfId="0" applyNumberFormat="1" applyFont="1"/>
    <xf numFmtId="0" fontId="4" fillId="0" borderId="1" xfId="0" applyFont="1" applyBorder="1" applyAlignment="1">
      <alignment horizontal="center" vertical="center" wrapText="1"/>
    </xf>
    <xf numFmtId="4" fontId="12" fillId="0" borderId="0" xfId="0" applyNumberFormat="1" applyFont="1" applyAlignment="1">
      <alignment horizontal="center" vertical="center" wrapText="1"/>
    </xf>
    <xf numFmtId="1" fontId="32" fillId="0" borderId="1" xfId="0" applyNumberFormat="1" applyFont="1" applyBorder="1" applyAlignment="1">
      <alignment horizontal="center"/>
    </xf>
    <xf numFmtId="4" fontId="25" fillId="0" borderId="4" xfId="0" applyNumberFormat="1" applyFont="1" applyBorder="1" applyAlignment="1">
      <alignment horizontal="right" indent="2"/>
    </xf>
    <xf numFmtId="3" fontId="47" fillId="0" borderId="0" xfId="0" applyNumberFormat="1" applyFont="1" applyAlignment="1">
      <alignment horizontal="left" vertical="center" wrapText="1"/>
    </xf>
    <xf numFmtId="41" fontId="16" fillId="0" borderId="0" xfId="0" applyNumberFormat="1" applyFont="1" applyAlignment="1">
      <alignment horizontal="left" vertical="center" wrapText="1"/>
    </xf>
    <xf numFmtId="41" fontId="19"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4" fontId="0" fillId="0" borderId="0" xfId="1" applyNumberFormat="1" applyFont="1" applyFill="1"/>
    <xf numFmtId="4" fontId="25" fillId="0" borderId="0" xfId="0" applyNumberFormat="1" applyFont="1" applyAlignment="1">
      <alignment horizontal="left" indent="2"/>
    </xf>
    <xf numFmtId="0" fontId="52" fillId="0" borderId="1" xfId="0" applyFont="1" applyBorder="1" applyAlignment="1">
      <alignment horizontal="left" vertical="center" wrapText="1"/>
    </xf>
    <xf numFmtId="0" fontId="9" fillId="0" borderId="1" xfId="0" applyFont="1" applyBorder="1" applyAlignment="1">
      <alignment horizontal="left" vertical="center"/>
    </xf>
    <xf numFmtId="0" fontId="44" fillId="0" borderId="1" xfId="0" applyFont="1" applyBorder="1" applyAlignment="1">
      <alignment horizontal="center" vertical="center" wrapText="1"/>
    </xf>
    <xf numFmtId="0" fontId="7" fillId="0" borderId="1" xfId="0" applyFont="1" applyBorder="1" applyAlignment="1">
      <alignment horizontal="center" vertical="center" wrapText="1"/>
    </xf>
    <xf numFmtId="1" fontId="7" fillId="0" borderId="0" xfId="0" applyNumberFormat="1" applyFont="1" applyAlignment="1">
      <alignment horizontal="center"/>
    </xf>
    <xf numFmtId="168" fontId="9" fillId="0" borderId="0" xfId="0" applyNumberFormat="1" applyFont="1"/>
    <xf numFmtId="168" fontId="10" fillId="0" borderId="0" xfId="0" applyNumberFormat="1" applyFont="1"/>
    <xf numFmtId="0" fontId="10" fillId="0" borderId="0" xfId="0" applyFont="1" applyAlignment="1">
      <alignment vertical="center"/>
    </xf>
    <xf numFmtId="1" fontId="32" fillId="0" borderId="0" xfId="0" applyNumberFormat="1" applyFont="1" applyAlignment="1">
      <alignment horizontal="center"/>
    </xf>
    <xf numFmtId="0" fontId="32" fillId="0" borderId="0" xfId="0" applyFont="1" applyAlignment="1">
      <alignment wrapText="1"/>
    </xf>
    <xf numFmtId="168" fontId="25" fillId="0" borderId="0" xfId="35" applyNumberFormat="1" applyFont="1" applyFill="1" applyBorder="1" applyAlignment="1">
      <alignment horizontal="right" indent="2"/>
    </xf>
    <xf numFmtId="0" fontId="32" fillId="0" borderId="0" xfId="0" applyFont="1" applyAlignment="1">
      <alignment vertical="center" wrapText="1"/>
    </xf>
    <xf numFmtId="168" fontId="32" fillId="0" borderId="0" xfId="35" applyNumberFormat="1" applyFont="1" applyFill="1" applyBorder="1" applyAlignment="1">
      <alignment horizontal="right" vertical="center" indent="2"/>
    </xf>
    <xf numFmtId="4" fontId="10" fillId="0" borderId="0" xfId="1" applyNumberFormat="1" applyFont="1" applyFill="1" applyBorder="1" applyAlignment="1">
      <alignment horizontal="center" vertical="center" wrapText="1"/>
    </xf>
    <xf numFmtId="10" fontId="16" fillId="0" borderId="0" xfId="1" applyNumberFormat="1" applyFont="1" applyAlignment="1">
      <alignment horizontal="left"/>
    </xf>
    <xf numFmtId="3" fontId="9" fillId="0" borderId="0" xfId="0" applyNumberFormat="1" applyFont="1" applyAlignment="1">
      <alignment horizontal="center"/>
    </xf>
    <xf numFmtId="1" fontId="7" fillId="0" borderId="1" xfId="0" applyNumberFormat="1" applyFont="1" applyBorder="1" applyAlignment="1">
      <alignment horizontal="center"/>
    </xf>
    <xf numFmtId="168" fontId="9" fillId="0" borderId="1" xfId="0" applyNumberFormat="1" applyFont="1" applyBorder="1"/>
    <xf numFmtId="168" fontId="10" fillId="0" borderId="1" xfId="0" applyNumberFormat="1" applyFont="1" applyBorder="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3" fontId="19" fillId="0" borderId="1" xfId="0" applyNumberFormat="1" applyFont="1" applyBorder="1" applyAlignment="1">
      <alignment horizontal="right" vertical="center"/>
    </xf>
    <xf numFmtId="3"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3" fontId="10" fillId="0" borderId="1" xfId="0" applyNumberFormat="1" applyFont="1" applyBorder="1"/>
    <xf numFmtId="0" fontId="7" fillId="0" borderId="1" xfId="0" applyFont="1" applyBorder="1"/>
    <xf numFmtId="10" fontId="10" fillId="0" borderId="1" xfId="0" applyNumberFormat="1" applyFont="1" applyBorder="1"/>
    <xf numFmtId="3" fontId="7" fillId="0" borderId="1" xfId="0" applyNumberFormat="1" applyFont="1" applyBorder="1"/>
    <xf numFmtId="9" fontId="9" fillId="0" borderId="1" xfId="1" applyFont="1" applyFill="1" applyBorder="1" applyAlignment="1">
      <alignment horizontal="center" vertical="center" wrapText="1"/>
    </xf>
    <xf numFmtId="0" fontId="54" fillId="0" borderId="1" xfId="0" applyFont="1" applyBorder="1" applyAlignment="1">
      <alignment horizontal="center" vertical="center" wrapText="1"/>
    </xf>
    <xf numFmtId="0" fontId="19" fillId="0" borderId="1" xfId="0" applyFont="1" applyBorder="1" applyAlignment="1">
      <alignment vertical="center"/>
    </xf>
    <xf numFmtId="3" fontId="55" fillId="0" borderId="1" xfId="0" applyNumberFormat="1" applyFont="1" applyBorder="1" applyAlignment="1">
      <alignment horizontal="right" vertical="center"/>
    </xf>
    <xf numFmtId="0" fontId="18" fillId="0" borderId="1" xfId="0" applyFont="1" applyBorder="1" applyAlignment="1">
      <alignment vertical="center"/>
    </xf>
    <xf numFmtId="1" fontId="10" fillId="0" borderId="1" xfId="0" applyNumberFormat="1" applyFont="1" applyBorder="1" applyAlignment="1">
      <alignment horizontal="center"/>
    </xf>
    <xf numFmtId="3" fontId="9" fillId="0" borderId="1" xfId="0" applyNumberFormat="1" applyFont="1" applyBorder="1" applyAlignment="1">
      <alignment horizontal="center"/>
    </xf>
    <xf numFmtId="1" fontId="10" fillId="0" borderId="0" xfId="0" applyNumberFormat="1" applyFont="1" applyAlignment="1">
      <alignment horizontal="center"/>
    </xf>
    <xf numFmtId="14" fontId="10" fillId="0" borderId="0" xfId="0" applyNumberFormat="1" applyFont="1" applyAlignment="1">
      <alignment horizontal="center" vertical="center"/>
    </xf>
    <xf numFmtId="0" fontId="45" fillId="0" borderId="0" xfId="0" applyFont="1" applyAlignment="1">
      <alignment horizontal="center"/>
    </xf>
    <xf numFmtId="3" fontId="9" fillId="0" borderId="0" xfId="0" applyNumberFormat="1" applyFont="1" applyAlignment="1">
      <alignment horizontal="right"/>
    </xf>
    <xf numFmtId="0" fontId="46" fillId="0" borderId="0" xfId="0" applyFont="1"/>
    <xf numFmtId="3" fontId="10" fillId="0" borderId="0" xfId="0" applyNumberFormat="1" applyFont="1" applyAlignment="1">
      <alignment horizontal="right"/>
    </xf>
    <xf numFmtId="0" fontId="45" fillId="0" borderId="0" xfId="0" applyFont="1"/>
    <xf numFmtId="0" fontId="46" fillId="0" borderId="0" xfId="0" applyFont="1" applyAlignment="1">
      <alignment vertical="center"/>
    </xf>
    <xf numFmtId="3" fontId="9" fillId="0" borderId="0" xfId="0" applyNumberFormat="1" applyFont="1" applyAlignment="1">
      <alignment horizontal="right" vertical="center"/>
    </xf>
    <xf numFmtId="165" fontId="4" fillId="0" borderId="0" xfId="0" applyNumberFormat="1" applyFont="1"/>
    <xf numFmtId="4" fontId="10" fillId="0" borderId="0" xfId="35" applyNumberFormat="1" applyFont="1" applyFill="1" applyBorder="1" applyAlignment="1">
      <alignment horizontal="right"/>
    </xf>
    <xf numFmtId="41" fontId="4" fillId="0" borderId="0" xfId="0" applyNumberFormat="1" applyFont="1"/>
    <xf numFmtId="168" fontId="32" fillId="0" borderId="0" xfId="35" applyNumberFormat="1" applyFont="1" applyFill="1" applyBorder="1" applyAlignment="1">
      <alignment horizontal="right"/>
    </xf>
    <xf numFmtId="0" fontId="32" fillId="0" borderId="0" xfId="0" applyFont="1" applyAlignment="1">
      <alignment horizontal="center" vertical="center" wrapText="1"/>
    </xf>
    <xf numFmtId="0" fontId="24" fillId="0" borderId="0" xfId="0" applyFont="1" applyAlignment="1">
      <alignment horizontal="center" vertical="center"/>
    </xf>
    <xf numFmtId="0" fontId="15" fillId="0" borderId="0" xfId="0" applyFont="1" applyAlignment="1">
      <alignment horizontal="center" wrapText="1"/>
    </xf>
    <xf numFmtId="9" fontId="16" fillId="0" borderId="0" xfId="1" applyFont="1" applyFill="1" applyBorder="1" applyAlignment="1">
      <alignment horizontal="center" vertical="center" wrapText="1"/>
    </xf>
    <xf numFmtId="4" fontId="19" fillId="0" borderId="0" xfId="0" applyNumberFormat="1" applyFont="1" applyAlignment="1">
      <alignment vertical="center" wrapText="1"/>
    </xf>
    <xf numFmtId="3" fontId="19" fillId="0" borderId="0" xfId="0" applyNumberFormat="1" applyFont="1" applyAlignment="1">
      <alignment vertical="center"/>
    </xf>
    <xf numFmtId="0" fontId="8" fillId="0" borderId="0" xfId="0" applyFont="1" applyAlignment="1">
      <alignment vertical="center"/>
    </xf>
    <xf numFmtId="3" fontId="18" fillId="0" borderId="1" xfId="0" applyNumberFormat="1" applyFont="1" applyBorder="1" applyAlignment="1">
      <alignment horizontal="right" vertical="center"/>
    </xf>
    <xf numFmtId="0" fontId="8" fillId="0" borderId="0" xfId="0" applyFont="1" applyAlignment="1">
      <alignment horizontal="center" vertical="center" wrapText="1"/>
    </xf>
    <xf numFmtId="0" fontId="19" fillId="0" borderId="0" xfId="0" applyFont="1" applyAlignment="1">
      <alignment horizontal="left" vertical="center"/>
    </xf>
    <xf numFmtId="3" fontId="19" fillId="0" borderId="0" xfId="0" applyNumberFormat="1" applyFont="1" applyAlignment="1">
      <alignment horizontal="right" vertical="center"/>
    </xf>
    <xf numFmtId="0" fontId="18" fillId="0" borderId="0" xfId="0" applyFont="1" applyAlignment="1">
      <alignment horizontal="left" vertical="center"/>
    </xf>
    <xf numFmtId="3" fontId="18" fillId="0" borderId="0" xfId="0" applyNumberFormat="1" applyFont="1" applyAlignment="1">
      <alignment horizontal="right" vertical="center"/>
    </xf>
    <xf numFmtId="3" fontId="43" fillId="0" borderId="1" xfId="0" applyNumberFormat="1" applyFont="1" applyBorder="1" applyAlignment="1">
      <alignment horizontal="right" vertical="center"/>
    </xf>
    <xf numFmtId="3" fontId="55" fillId="0" borderId="0" xfId="0" applyNumberFormat="1" applyFont="1" applyAlignment="1">
      <alignment horizontal="right" vertical="center"/>
    </xf>
    <xf numFmtId="0" fontId="19" fillId="0" borderId="0" xfId="0" applyFont="1" applyAlignment="1">
      <alignment horizontal="right" vertical="center"/>
    </xf>
    <xf numFmtId="3" fontId="18" fillId="0" borderId="0" xfId="0" applyNumberFormat="1" applyFont="1" applyAlignment="1">
      <alignment horizontal="center" vertical="center"/>
    </xf>
    <xf numFmtId="3" fontId="19" fillId="0" borderId="0" xfId="0" applyNumberFormat="1" applyFont="1" applyAlignment="1">
      <alignment horizontal="center" vertical="center"/>
    </xf>
    <xf numFmtId="3" fontId="16" fillId="0" borderId="0" xfId="0" applyNumberFormat="1" applyFont="1" applyAlignment="1">
      <alignment horizontal="left" vertical="center"/>
    </xf>
    <xf numFmtId="0" fontId="19" fillId="0" borderId="1" xfId="0" applyFont="1" applyBorder="1" applyAlignment="1">
      <alignment horizontal="right" vertical="center"/>
    </xf>
    <xf numFmtId="0" fontId="18" fillId="0" borderId="1" xfId="0" applyFont="1" applyBorder="1" applyAlignment="1">
      <alignment horizontal="right" vertical="center"/>
    </xf>
    <xf numFmtId="4" fontId="10" fillId="0" borderId="1" xfId="0" applyNumberFormat="1" applyFont="1" applyBorder="1" applyAlignment="1">
      <alignment horizontal="right"/>
    </xf>
    <xf numFmtId="4" fontId="10" fillId="0" borderId="0" xfId="0" applyNumberFormat="1" applyFont="1"/>
    <xf numFmtId="0" fontId="9" fillId="0" borderId="1" xfId="0" applyFont="1" applyBorder="1" applyAlignment="1">
      <alignment horizontal="left"/>
    </xf>
    <xf numFmtId="3" fontId="10" fillId="0" borderId="1" xfId="35" applyNumberFormat="1" applyFont="1" applyFill="1" applyBorder="1" applyAlignment="1">
      <alignment horizontal="right"/>
    </xf>
    <xf numFmtId="0" fontId="25" fillId="0" borderId="2" xfId="0" applyFont="1" applyFill="1" applyBorder="1" applyAlignment="1">
      <alignment wrapText="1"/>
    </xf>
    <xf numFmtId="0" fontId="15" fillId="0" borderId="0" xfId="0" applyFont="1" applyAlignment="1">
      <alignment horizontal="center"/>
    </xf>
    <xf numFmtId="0" fontId="15" fillId="0" borderId="0" xfId="0" applyFont="1" applyAlignment="1">
      <alignment horizontal="left" vertical="center"/>
    </xf>
    <xf numFmtId="0" fontId="34" fillId="0" borderId="0" xfId="0" applyFont="1" applyAlignment="1">
      <alignment horizontal="left"/>
    </xf>
    <xf numFmtId="0" fontId="6" fillId="0" borderId="0" xfId="0" applyFont="1" applyAlignment="1">
      <alignment horizontal="left" vertical="center"/>
    </xf>
    <xf numFmtId="0" fontId="35" fillId="0" borderId="0" xfId="0" applyFont="1" applyAlignment="1">
      <alignment horizontal="left"/>
    </xf>
    <xf numFmtId="0" fontId="33" fillId="0" borderId="0" xfId="0" applyFont="1" applyAlignment="1">
      <alignment horizontal="left"/>
    </xf>
    <xf numFmtId="0" fontId="4" fillId="0" borderId="1" xfId="0" applyFont="1" applyBorder="1" applyAlignment="1">
      <alignment horizontal="left" vertical="center" wrapText="1"/>
    </xf>
    <xf numFmtId="0" fontId="15" fillId="0" borderId="0" xfId="0" applyFont="1" applyAlignment="1">
      <alignment horizontal="left" wrapText="1"/>
    </xf>
    <xf numFmtId="0" fontId="16" fillId="0" borderId="0" xfId="0" applyFont="1" applyAlignment="1">
      <alignment wrapText="1"/>
    </xf>
    <xf numFmtId="0" fontId="24" fillId="0" borderId="1" xfId="0" applyFont="1" applyBorder="1" applyAlignment="1">
      <alignment horizontal="center" vertical="center"/>
    </xf>
    <xf numFmtId="0" fontId="24" fillId="0" borderId="0" xfId="0" applyFont="1" applyAlignment="1">
      <alignment horizontal="center" vertical="center"/>
    </xf>
    <xf numFmtId="0" fontId="4" fillId="0" borderId="0" xfId="0" applyFont="1" applyAlignment="1">
      <alignment horizontal="left" vertical="center" wrapText="1"/>
    </xf>
    <xf numFmtId="0" fontId="16" fillId="0" borderId="0" xfId="0" applyFont="1" applyAlignment="1">
      <alignment horizontal="left" wrapText="1"/>
    </xf>
    <xf numFmtId="0" fontId="14"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6" fillId="0" borderId="0" xfId="0" applyFont="1" applyAlignment="1">
      <alignment horizontal="left" vertical="center" wrapText="1"/>
    </xf>
    <xf numFmtId="166" fontId="16" fillId="0" borderId="0" xfId="0" applyNumberFormat="1" applyFont="1" applyAlignment="1">
      <alignment horizontal="left" vertical="center" wrapText="1"/>
    </xf>
    <xf numFmtId="0" fontId="16" fillId="0" borderId="0" xfId="0" applyFont="1" applyAlignment="1">
      <alignment horizontal="left"/>
    </xf>
    <xf numFmtId="0" fontId="17" fillId="0" borderId="0" xfId="0" applyFont="1" applyAlignment="1">
      <alignment horizontal="left" vertical="center" wrapText="1"/>
    </xf>
    <xf numFmtId="0" fontId="16" fillId="0" borderId="0" xfId="0" applyFont="1" applyAlignment="1">
      <alignment horizontal="left" vertical="top" wrapText="1"/>
    </xf>
    <xf numFmtId="0" fontId="19" fillId="0" borderId="0" xfId="0" applyFont="1" applyAlignment="1">
      <alignment horizontal="left" vertical="center" wrapText="1"/>
    </xf>
    <xf numFmtId="0" fontId="18" fillId="0" borderId="0" xfId="0" applyFont="1" applyAlignment="1">
      <alignment horizontal="center" vertical="center" wrapText="1"/>
    </xf>
    <xf numFmtId="0" fontId="6" fillId="0" borderId="0" xfId="0" applyFont="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6" fillId="0" borderId="0" xfId="0" applyFont="1" applyAlignment="1">
      <alignment horizontal="left" vertical="center" wrapText="1"/>
    </xf>
    <xf numFmtId="0" fontId="28" fillId="0" borderId="0" xfId="0" applyFont="1" applyAlignment="1">
      <alignment horizontal="left" vertical="center" wrapText="1"/>
    </xf>
    <xf numFmtId="1" fontId="16" fillId="0" borderId="0" xfId="0" applyNumberFormat="1" applyFont="1" applyAlignment="1">
      <alignment horizontal="left" vertical="center" wrapText="1"/>
    </xf>
    <xf numFmtId="0" fontId="16" fillId="0" borderId="0" xfId="0" applyFont="1" applyAlignment="1">
      <alignment horizontal="left" vertical="center"/>
    </xf>
    <xf numFmtId="0" fontId="43" fillId="0" borderId="0" xfId="0" applyFont="1" applyAlignment="1">
      <alignment horizontal="left" vertical="center" wrapText="1"/>
    </xf>
    <xf numFmtId="0" fontId="15" fillId="0" borderId="0" xfId="0" quotePrefix="1" applyFont="1" applyAlignment="1">
      <alignment horizontal="left" vertical="center"/>
    </xf>
    <xf numFmtId="0" fontId="16" fillId="0" borderId="3" xfId="0" applyFont="1" applyBorder="1" applyAlignment="1">
      <alignment horizontal="center"/>
    </xf>
    <xf numFmtId="0" fontId="16" fillId="0" borderId="9" xfId="0" applyFont="1" applyBorder="1" applyAlignment="1">
      <alignment horizontal="center"/>
    </xf>
    <xf numFmtId="0" fontId="16" fillId="0" borderId="11" xfId="0" applyFont="1" applyBorder="1" applyAlignment="1">
      <alignment horizontal="center"/>
    </xf>
    <xf numFmtId="0" fontId="54" fillId="0" borderId="1" xfId="0" applyFont="1" applyBorder="1" applyAlignment="1">
      <alignment horizontal="center" vertical="center"/>
    </xf>
    <xf numFmtId="0" fontId="18" fillId="0" borderId="0" xfId="0" applyFont="1" applyAlignment="1">
      <alignment horizontal="left" vertical="center"/>
    </xf>
    <xf numFmtId="0" fontId="43" fillId="0" borderId="3" xfId="0" applyFont="1" applyBorder="1" applyAlignment="1">
      <alignment horizontal="left" vertical="center"/>
    </xf>
    <xf numFmtId="0" fontId="43" fillId="0" borderId="11" xfId="0" applyFont="1" applyBorder="1" applyAlignment="1">
      <alignment horizontal="left" vertical="center"/>
    </xf>
    <xf numFmtId="0" fontId="18" fillId="0" borderId="0" xfId="0" applyFont="1" applyAlignment="1">
      <alignment horizontal="center" vertical="center"/>
    </xf>
    <xf numFmtId="0" fontId="19" fillId="0" borderId="1" xfId="0" applyFont="1" applyBorder="1" applyAlignment="1">
      <alignment horizontal="left" vertical="center"/>
    </xf>
    <xf numFmtId="0" fontId="19" fillId="0" borderId="0" xfId="0" applyFont="1" applyAlignment="1">
      <alignment horizontal="left"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Border="1" applyAlignment="1">
      <alignment horizontal="left" vertical="center"/>
    </xf>
    <xf numFmtId="0" fontId="8" fillId="0" borderId="0" xfId="0" applyFont="1" applyAlignment="1">
      <alignment horizontal="center" vertical="center"/>
    </xf>
    <xf numFmtId="0" fontId="24" fillId="0" borderId="0" xfId="0" applyFont="1" applyAlignment="1">
      <alignment horizontal="left" vertical="center" wrapText="1"/>
    </xf>
    <xf numFmtId="0" fontId="26" fillId="0" borderId="0" xfId="0" applyFont="1" applyAlignment="1">
      <alignment horizontal="left" vertical="center"/>
    </xf>
    <xf numFmtId="0" fontId="57" fillId="0" borderId="7"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3" xfId="0" applyFont="1" applyBorder="1" applyAlignment="1">
      <alignment horizontal="center" vertical="center" wrapText="1"/>
    </xf>
    <xf numFmtId="0" fontId="39" fillId="2" borderId="7" xfId="0" applyFont="1" applyFill="1" applyBorder="1" applyAlignment="1">
      <alignment horizontal="center"/>
    </xf>
    <xf numFmtId="0" fontId="39" fillId="2" borderId="6" xfId="0" applyFont="1" applyFill="1" applyBorder="1" applyAlignment="1">
      <alignment horizontal="center"/>
    </xf>
  </cellXfs>
  <cellStyles count="382">
    <cellStyle name="Comma [0]" xfId="35" builtinId="6"/>
    <cellStyle name="Excel Built-in Normal 2" xfId="3" xr:uid="{A5FA5ACF-2BBB-416E-85BE-41098C41EEFB}"/>
    <cellStyle name="Hyperlink" xfId="2" builtinId="8"/>
    <cellStyle name="Millares [0] 10" xfId="63" xr:uid="{F2A70E24-3524-4B07-B2B8-518A05BCD8AE}"/>
    <cellStyle name="Millares [0] 10 2" xfId="116" xr:uid="{2C7A54E9-0E06-42DC-9A50-6EA735C5C4FA}"/>
    <cellStyle name="Millares [0] 10 2 2" xfId="304" xr:uid="{0B75FD29-8B3F-4AAA-A0A4-1CE06B162CBA}"/>
    <cellStyle name="Millares [0] 10 3" xfId="252" xr:uid="{FC0A21F6-B5EF-4195-B145-4C19354ADFFB}"/>
    <cellStyle name="Millares [0] 11" xfId="90" xr:uid="{B5C3449E-707E-4010-AA9F-FA1B14B2681B}"/>
    <cellStyle name="Millares [0] 11 2" xfId="278" xr:uid="{76C09FA3-CAB3-424B-8324-2BB77364895C}"/>
    <cellStyle name="Millares [0] 12" xfId="143" xr:uid="{F536002B-5FE7-4E18-835C-8FE16A3B5197}"/>
    <cellStyle name="Millares [0] 12 2" xfId="330" xr:uid="{1BC44E30-AFF5-457B-BB80-0C06493675F8}"/>
    <cellStyle name="Millares [0] 13" xfId="144" xr:uid="{873990E2-6A77-4BC3-AFD9-0CE6A72F57BE}"/>
    <cellStyle name="Millares [0] 13 2" xfId="331" xr:uid="{98CB9E45-131F-449B-AEDE-D100E5C656F4}"/>
    <cellStyle name="Millares [0] 14" xfId="168" xr:uid="{CC46E50B-6602-491B-8F21-A7A0B8BD1A8F}"/>
    <cellStyle name="Millares [0] 14 2" xfId="355" xr:uid="{1617E152-30FF-4E34-A7A7-B67732688A0D}"/>
    <cellStyle name="Millares [0] 15" xfId="197" xr:uid="{616CAFDE-3656-4AFA-A0EA-6A01D5765423}"/>
    <cellStyle name="Millares [0] 15 2" xfId="381" xr:uid="{4A809C63-E1E1-4200-A90C-0BCCCE774B25}"/>
    <cellStyle name="Millares [0] 16" xfId="198" xr:uid="{D6CE78E4-FBEA-4A9D-BE55-40D49B295CE2}"/>
    <cellStyle name="Millares [0] 17" xfId="225" xr:uid="{8A1B1EEE-7212-4AD5-B6B3-EB5035C87DD1}"/>
    <cellStyle name="Millares [0] 2" xfId="5" xr:uid="{1471CA04-6304-4B03-A290-36FFC2B4D321}"/>
    <cellStyle name="Millares [0] 2 10" xfId="145" xr:uid="{6494287F-2847-4317-8521-8EE7D163C9FB}"/>
    <cellStyle name="Millares [0] 2 10 2" xfId="332" xr:uid="{63F3C62F-7AB0-499F-B75A-7FA09B3D8107}"/>
    <cellStyle name="Millares [0] 2 11" xfId="172" xr:uid="{0FE2CD35-AA51-4D10-88E7-AF4ED2C2E647}"/>
    <cellStyle name="Millares [0] 2 11 2" xfId="356" xr:uid="{0535AB27-05B2-4C65-85E1-91E80CB747EE}"/>
    <cellStyle name="Millares [0] 2 12" xfId="200" xr:uid="{51C53601-9EA1-4CF6-828C-0B66CBA6BBE3}"/>
    <cellStyle name="Millares [0] 2 2" xfId="7" xr:uid="{4D782667-8D98-4B4F-91A7-4AB3EF7CDA64}"/>
    <cellStyle name="Millares [0] 2 2 10" xfId="202" xr:uid="{409D9268-CA88-42C9-86C2-EAE4E1B5C4E2}"/>
    <cellStyle name="Millares [0] 2 2 2" xfId="14" xr:uid="{1991B13E-195A-4082-9CD9-60FF1D93B84C}"/>
    <cellStyle name="Millares [0] 2 2 2 2" xfId="45" xr:uid="{68446A24-413A-4E67-BCF7-6988F69800B6}"/>
    <cellStyle name="Millares [0] 2 2 2 2 2" xfId="99" xr:uid="{64210FB7-7D8D-41B6-A6E5-41C65DB7DE9A}"/>
    <cellStyle name="Millares [0] 2 2 2 2 2 2" xfId="287" xr:uid="{F2F39663-57D0-48A1-B702-FF65F85FF41B}"/>
    <cellStyle name="Millares [0] 2 2 2 2 3" xfId="235" xr:uid="{B2740282-F721-4994-9A64-FE0346F5AFF9}"/>
    <cellStyle name="Millares [0] 2 2 2 3" xfId="73" xr:uid="{01FAEA81-FCBC-4FD4-BEE0-88C2F2A92FFE}"/>
    <cellStyle name="Millares [0] 2 2 2 3 2" xfId="261" xr:uid="{CB40DE81-5402-4AA9-9057-B91C69632866}"/>
    <cellStyle name="Millares [0] 2 2 2 4" xfId="126" xr:uid="{2655FA21-3943-4241-8CA2-51DB39F7E7A3}"/>
    <cellStyle name="Millares [0] 2 2 2 4 2" xfId="313" xr:uid="{E19325C6-893A-4B4D-9FF4-BC1033A9A389}"/>
    <cellStyle name="Millares [0] 2 2 2 5" xfId="153" xr:uid="{84FE6B85-8089-4CE4-BEEB-6DBBE00BFD37}"/>
    <cellStyle name="Millares [0] 2 2 2 5 2" xfId="340" xr:uid="{8B58C1B8-8D6E-4D55-B742-688CC813794D}"/>
    <cellStyle name="Millares [0] 2 2 2 6" xfId="180" xr:uid="{3546C5A4-049C-4B60-9343-745F126B087A}"/>
    <cellStyle name="Millares [0] 2 2 2 6 2" xfId="364" xr:uid="{D98F9015-3D34-4DAB-B40A-CA006D16E463}"/>
    <cellStyle name="Millares [0] 2 2 2 7" xfId="208" xr:uid="{99CE0829-4133-4047-BD75-286F748E0F29}"/>
    <cellStyle name="Millares [0] 2 2 3" xfId="22" xr:uid="{2F9BB1A2-EB46-430C-91E7-8F91C7E62B82}"/>
    <cellStyle name="Millares [0] 2 2 3 2" xfId="51" xr:uid="{21EED5B8-4747-4900-9FAA-6F32B779AB7F}"/>
    <cellStyle name="Millares [0] 2 2 3 2 2" xfId="105" xr:uid="{5984F889-06EA-47D8-BA9B-A7E1A1E5B8B4}"/>
    <cellStyle name="Millares [0] 2 2 3 2 2 2" xfId="293" xr:uid="{4867CE90-E5DA-4142-AE08-38CABB132C59}"/>
    <cellStyle name="Millares [0] 2 2 3 2 3" xfId="241" xr:uid="{65CC7A18-4CEF-4C5A-B003-3F099CCCA6D5}"/>
    <cellStyle name="Millares [0] 2 2 3 3" xfId="79" xr:uid="{70A3EBF9-BD09-4A93-9433-F982B6BF96D6}"/>
    <cellStyle name="Millares [0] 2 2 3 3 2" xfId="267" xr:uid="{256F9051-6BAF-453E-8EB3-0FBA7E4FD007}"/>
    <cellStyle name="Millares [0] 2 2 3 4" xfId="132" xr:uid="{84137725-8A0B-41D3-8F72-A33C277F3A94}"/>
    <cellStyle name="Millares [0] 2 2 3 4 2" xfId="319" xr:uid="{CB3ADAA1-44A7-46BF-9584-10454E66A0E5}"/>
    <cellStyle name="Millares [0] 2 2 3 5" xfId="159" xr:uid="{692B0E73-9F0F-4638-89E6-0B4544485F5A}"/>
    <cellStyle name="Millares [0] 2 2 3 5 2" xfId="346" xr:uid="{C69D74D6-4D1D-464B-9361-5192155088F1}"/>
    <cellStyle name="Millares [0] 2 2 3 6" xfId="186" xr:uid="{759F42F3-8D5D-489F-B79F-FC187C775D68}"/>
    <cellStyle name="Millares [0] 2 2 3 6 2" xfId="370" xr:uid="{C3E8B8D9-0132-4678-AE9A-0AF800B272D6}"/>
    <cellStyle name="Millares [0] 2 2 3 7" xfId="214" xr:uid="{20F244BC-CF8E-4B4C-A96B-01971E8BA67C}"/>
    <cellStyle name="Millares [0] 2 2 4" xfId="28" xr:uid="{B6E0F7CE-E630-49BD-BF39-14B54E0B7633}"/>
    <cellStyle name="Millares [0] 2 2 4 2" xfId="57" xr:uid="{99A258CC-6FC1-49A7-B2D4-44BAD351CEEA}"/>
    <cellStyle name="Millares [0] 2 2 4 2 2" xfId="111" xr:uid="{2E87A33C-41C7-441B-9920-58F2F0081943}"/>
    <cellStyle name="Millares [0] 2 2 4 2 2 2" xfId="299" xr:uid="{2D841DBA-118B-4047-935D-0710D33C1DB5}"/>
    <cellStyle name="Millares [0] 2 2 4 2 3" xfId="247" xr:uid="{4EF4E6AE-FE1B-4ED3-9FA0-8940F60D0D68}"/>
    <cellStyle name="Millares [0] 2 2 4 3" xfId="85" xr:uid="{E307C005-37AF-440E-BB44-365E2783F4AF}"/>
    <cellStyle name="Millares [0] 2 2 4 3 2" xfId="273" xr:uid="{07687C18-E763-4E01-B3EE-7602869ABB3F}"/>
    <cellStyle name="Millares [0] 2 2 4 4" xfId="138" xr:uid="{0CE2D1F3-1BB5-45EF-AF45-1D2FB4D36A24}"/>
    <cellStyle name="Millares [0] 2 2 4 4 2" xfId="325" xr:uid="{93F94DEF-9EBA-4FC7-90AE-0ADD7AC51A82}"/>
    <cellStyle name="Millares [0] 2 2 4 5" xfId="165" xr:uid="{EA0E64E2-9DB3-410D-A608-E2398CCD9E0B}"/>
    <cellStyle name="Millares [0] 2 2 4 5 2" xfId="352" xr:uid="{E873B282-C2B2-4915-B34C-1DB514A4250E}"/>
    <cellStyle name="Millares [0] 2 2 4 6" xfId="192" xr:uid="{BBDCAEA9-6CB4-4A27-9454-F1212F5A7545}"/>
    <cellStyle name="Millares [0] 2 2 4 6 2" xfId="376" xr:uid="{DC3D7D8A-6B40-492C-9E06-B9F7EA63469B}"/>
    <cellStyle name="Millares [0] 2 2 4 7" xfId="220" xr:uid="{D7784707-9DB6-4E6B-9D11-6E7BAFA591E7}"/>
    <cellStyle name="Millares [0] 2 2 5" xfId="39" xr:uid="{02D22A49-B6DB-4C97-84F8-A4C092586442}"/>
    <cellStyle name="Millares [0] 2 2 5 2" xfId="93" xr:uid="{45B08650-8142-440A-B626-F744553D3DC7}"/>
    <cellStyle name="Millares [0] 2 2 5 2 2" xfId="281" xr:uid="{939E1BB4-FA81-41FB-9F04-05E5B4350147}"/>
    <cellStyle name="Millares [0] 2 2 5 3" xfId="229" xr:uid="{3A660333-01B5-429E-BD56-3DC4E3140E73}"/>
    <cellStyle name="Millares [0] 2 2 6" xfId="67" xr:uid="{23B2BC4E-7CDC-487E-8931-FD36140218EC}"/>
    <cellStyle name="Millares [0] 2 2 6 2" xfId="255" xr:uid="{62874F7E-9AAB-43B4-8CD7-79BFA7D2284F}"/>
    <cellStyle name="Millares [0] 2 2 7" xfId="120" xr:uid="{0346336A-B024-4AE1-95E3-B57FA48DF03F}"/>
    <cellStyle name="Millares [0] 2 2 7 2" xfId="307" xr:uid="{BD3C7152-CBF5-4DB6-B2D2-5B9EC4F6030B}"/>
    <cellStyle name="Millares [0] 2 2 8" xfId="147" xr:uid="{F35C7109-BC82-4026-9385-03CAA0AB1423}"/>
    <cellStyle name="Millares [0] 2 2 8 2" xfId="334" xr:uid="{07BF8D2E-F02B-45F5-813C-0F2365BF7C8B}"/>
    <cellStyle name="Millares [0] 2 2 9" xfId="174" xr:uid="{C306FCCB-FBFE-4636-AA1C-7BE7C95ED55F}"/>
    <cellStyle name="Millares [0] 2 2 9 2" xfId="358" xr:uid="{C07DECC1-826A-49BF-9933-C9B138379315}"/>
    <cellStyle name="Millares [0] 2 3" xfId="12" xr:uid="{CEAF0EFB-4DB6-4765-8B9E-876367E2DEFA}"/>
    <cellStyle name="Millares [0] 2 3 2" xfId="43" xr:uid="{3EDBB9EE-BB82-458C-97A8-18C7CB7439E2}"/>
    <cellStyle name="Millares [0] 2 3 2 2" xfId="97" xr:uid="{6CA71611-3D6E-4DE0-83D9-D998A83A08A1}"/>
    <cellStyle name="Millares [0] 2 3 2 2 2" xfId="285" xr:uid="{1E2C97EC-9F02-4E57-BC06-3B9CA01F9C3F}"/>
    <cellStyle name="Millares [0] 2 3 2 3" xfId="233" xr:uid="{D91EB055-144E-4D3B-87A4-01E783AEB830}"/>
    <cellStyle name="Millares [0] 2 3 3" xfId="71" xr:uid="{33C4CEBD-4C02-4C9D-83DC-D3147CC973F9}"/>
    <cellStyle name="Millares [0] 2 3 3 2" xfId="259" xr:uid="{648D310A-E222-4DD7-B273-BE3BF6DD7D15}"/>
    <cellStyle name="Millares [0] 2 3 4" xfId="124" xr:uid="{C87F82DA-8D23-400C-9126-3424A8D6A6CA}"/>
    <cellStyle name="Millares [0] 2 3 4 2" xfId="311" xr:uid="{2189B433-47B6-43D9-90EB-8F7D971E2ADC}"/>
    <cellStyle name="Millares [0] 2 3 5" xfId="151" xr:uid="{07582722-75DF-45B3-BAA4-3650C120C366}"/>
    <cellStyle name="Millares [0] 2 3 5 2" xfId="338" xr:uid="{7F7B8491-1EA8-454D-982B-C6F3FF8FF91F}"/>
    <cellStyle name="Millares [0] 2 3 6" xfId="178" xr:uid="{65ABE856-F20A-4CA1-AA42-30A7C0A21145}"/>
    <cellStyle name="Millares [0] 2 3 6 2" xfId="362" xr:uid="{40D7B91C-61FB-403D-819E-029051E80788}"/>
    <cellStyle name="Millares [0] 2 3 7" xfId="206" xr:uid="{1815624A-418D-49BA-8238-5F8508BCEEC2}"/>
    <cellStyle name="Millares [0] 2 4" xfId="20" xr:uid="{89892F19-88FA-4E1C-A551-4DD99989E30E}"/>
    <cellStyle name="Millares [0] 2 4 2" xfId="49" xr:uid="{D57064D2-505B-4DBE-A617-28A2D3AF5654}"/>
    <cellStyle name="Millares [0] 2 4 2 2" xfId="103" xr:uid="{46E02DA7-57E7-4D2B-94A6-E8A71D28F043}"/>
    <cellStyle name="Millares [0] 2 4 2 2 2" xfId="291" xr:uid="{52747F26-6E38-42B5-B512-9825B9FB685D}"/>
    <cellStyle name="Millares [0] 2 4 2 3" xfId="239" xr:uid="{41D0F82E-BBDE-45F8-B9D2-7324B5B3D4F1}"/>
    <cellStyle name="Millares [0] 2 4 3" xfId="77" xr:uid="{21CE09E3-DBC1-41AB-B857-50CCF98AC2AA}"/>
    <cellStyle name="Millares [0] 2 4 3 2" xfId="265" xr:uid="{E3C8ABE5-CE17-4D63-81D8-777D4F2EE4C4}"/>
    <cellStyle name="Millares [0] 2 4 4" xfId="130" xr:uid="{B71621BC-6AB6-4728-9AF3-3B1DD6EA853F}"/>
    <cellStyle name="Millares [0] 2 4 4 2" xfId="317" xr:uid="{CCDC278B-B3FA-436F-B1B0-B2D198EBEE86}"/>
    <cellStyle name="Millares [0] 2 4 5" xfId="157" xr:uid="{6AB0271A-C861-4F9B-B37E-0875065E2572}"/>
    <cellStyle name="Millares [0] 2 4 5 2" xfId="344" xr:uid="{257C90F9-3DA8-4EC0-A361-89505A2D8751}"/>
    <cellStyle name="Millares [0] 2 4 6" xfId="184" xr:uid="{74C671B9-EFCD-44FF-8AB1-AC7AB1D6EF50}"/>
    <cellStyle name="Millares [0] 2 4 6 2" xfId="368" xr:uid="{D563E2A9-77C2-4C65-B765-7F03F7E08048}"/>
    <cellStyle name="Millares [0] 2 4 7" xfId="212" xr:uid="{F0B727EE-3CDC-4DEA-A199-489BEABC2C4B}"/>
    <cellStyle name="Millares [0] 2 5" xfId="26" xr:uid="{BED35F53-4494-4B82-819B-237C33411AD8}"/>
    <cellStyle name="Millares [0] 2 5 2" xfId="55" xr:uid="{7AFEE972-56C6-42CB-A5F8-16E0EED3695D}"/>
    <cellStyle name="Millares [0] 2 5 2 2" xfId="109" xr:uid="{932B362E-DFC1-4175-8BAF-D3CD27D56773}"/>
    <cellStyle name="Millares [0] 2 5 2 2 2" xfId="297" xr:uid="{F436AF6F-8E95-4740-BD28-68DE88325E22}"/>
    <cellStyle name="Millares [0] 2 5 2 3" xfId="245" xr:uid="{1EE647CF-DA39-4776-83E1-1CE892488AB7}"/>
    <cellStyle name="Millares [0] 2 5 3" xfId="83" xr:uid="{3CB2E7FA-779A-4ADE-89D3-1F5573B18448}"/>
    <cellStyle name="Millares [0] 2 5 3 2" xfId="271" xr:uid="{B77F952A-CA0A-449A-AE92-8F246BF60D51}"/>
    <cellStyle name="Millares [0] 2 5 4" xfId="136" xr:uid="{E372677A-2BA2-4A7D-9E36-EF49E8BBCBE7}"/>
    <cellStyle name="Millares [0] 2 5 4 2" xfId="323" xr:uid="{C9E77AA2-3257-420A-9C8E-F2A461AE24D3}"/>
    <cellStyle name="Millares [0] 2 5 5" xfId="163" xr:uid="{CD285582-32A8-4FBD-849B-9CA276463F3C}"/>
    <cellStyle name="Millares [0] 2 5 5 2" xfId="350" xr:uid="{9ECE0E74-CA7E-49D5-B206-A784AA0F84E3}"/>
    <cellStyle name="Millares [0] 2 5 6" xfId="190" xr:uid="{5AF6AC58-DB85-4347-A067-D8027F8FEC97}"/>
    <cellStyle name="Millares [0] 2 5 6 2" xfId="374" xr:uid="{1BD91756-547B-4B8E-9E42-C25164D5A834}"/>
    <cellStyle name="Millares [0] 2 5 7" xfId="218" xr:uid="{F2E19E4A-445B-41A8-92FE-32D89FA2FDD5}"/>
    <cellStyle name="Millares [0] 2 6" xfId="33" xr:uid="{4C3D94DF-5CB1-4DB8-9552-3C9D8902E919}"/>
    <cellStyle name="Millares [0] 2 6 2" xfId="62" xr:uid="{1847D833-2EC5-4200-80C7-84809AC275E2}"/>
    <cellStyle name="Millares [0] 2 6 2 2" xfId="115" xr:uid="{286D0D2B-DC86-46E4-B45A-4BA24ADABD6B}"/>
    <cellStyle name="Millares [0] 2 6 2 2 2" xfId="303" xr:uid="{0D324E31-AE07-442A-8BD9-EB33B390E16A}"/>
    <cellStyle name="Millares [0] 2 6 2 3" xfId="251" xr:uid="{DA715D4D-9382-402F-92B2-E6C71187A989}"/>
    <cellStyle name="Millares [0] 2 6 3" xfId="89" xr:uid="{46A5F4EC-2DDF-41B5-A637-148831F91CFC}"/>
    <cellStyle name="Millares [0] 2 6 3 2" xfId="277" xr:uid="{75F53FAD-91AF-4159-8DAD-63CEC1BAB821}"/>
    <cellStyle name="Millares [0] 2 6 4" xfId="142" xr:uid="{8171B7A2-F229-4307-B1B5-3C2A82C903DA}"/>
    <cellStyle name="Millares [0] 2 6 4 2" xfId="329" xr:uid="{91C70499-601B-45BC-8446-70F62F60BBCF}"/>
    <cellStyle name="Millares [0] 2 6 5" xfId="196" xr:uid="{67301C32-2E28-4F94-9690-77E8C7AD2853}"/>
    <cellStyle name="Millares [0] 2 6 5 2" xfId="380" xr:uid="{5C27CB2C-922D-4FE0-B70B-EC5CD3A37FCA}"/>
    <cellStyle name="Millares [0] 2 6 6" xfId="224" xr:uid="{2E807701-26BC-4AB7-B7BF-4BD7D218857B}"/>
    <cellStyle name="Millares [0] 2 7" xfId="37" xr:uid="{5B0D9C27-D205-4446-913B-65758A5DEB94}"/>
    <cellStyle name="Millares [0] 2 7 2" xfId="91" xr:uid="{71F0B463-E9B6-4363-A23D-54647A4A1BBA}"/>
    <cellStyle name="Millares [0] 2 7 2 2" xfId="279" xr:uid="{3D12963E-15B5-4611-8D51-CA67F5B6799A}"/>
    <cellStyle name="Millares [0] 2 7 3" xfId="227" xr:uid="{AE00E1D2-8AFD-4FB7-88D7-D163999A83FB}"/>
    <cellStyle name="Millares [0] 2 8" xfId="65" xr:uid="{CB706FC3-C895-443D-BC0A-B140C1966FFA}"/>
    <cellStyle name="Millares [0] 2 8 2" xfId="253" xr:uid="{980282B0-46BF-41BA-87D0-CA6CFBE130B4}"/>
    <cellStyle name="Millares [0] 2 9" xfId="118" xr:uid="{E023275F-E6A2-4C2D-923B-BAA9F49D449B}"/>
    <cellStyle name="Millares [0] 2 9 2" xfId="305" xr:uid="{17B27A76-1CBD-40AF-96A4-A48241D3F35B}"/>
    <cellStyle name="Millares [0] 3" xfId="8" xr:uid="{EC5EAD61-5775-4135-BA24-15951BD63C3B}"/>
    <cellStyle name="Millares [0] 3 10" xfId="203" xr:uid="{BFBDD31E-94E0-45FC-ACBF-153B8E6050B7}"/>
    <cellStyle name="Millares [0] 3 2" xfId="15" xr:uid="{36B8E0E6-1E80-4184-BA58-A2DC964438C6}"/>
    <cellStyle name="Millares [0] 3 2 2" xfId="46" xr:uid="{66917C5F-0098-4094-AF3D-0B1B0FBBEE68}"/>
    <cellStyle name="Millares [0] 3 2 2 2" xfId="100" xr:uid="{3788FD1E-C960-493E-BC03-8E68905C18CA}"/>
    <cellStyle name="Millares [0] 3 2 2 2 2" xfId="288" xr:uid="{080320FE-F9F9-46D3-87F8-3027FFB14911}"/>
    <cellStyle name="Millares [0] 3 2 2 3" xfId="236" xr:uid="{5DA721A5-36EB-4E78-83CF-8B20234BD15E}"/>
    <cellStyle name="Millares [0] 3 2 3" xfId="74" xr:uid="{179A42A2-ADD7-491D-98EE-C24A5DCEE9C4}"/>
    <cellStyle name="Millares [0] 3 2 3 2" xfId="262" xr:uid="{A2249E4D-51D9-4FD8-A1C9-6F2C4677E184}"/>
    <cellStyle name="Millares [0] 3 2 4" xfId="127" xr:uid="{2E892AB9-CB02-4485-BBEE-7499FDB66024}"/>
    <cellStyle name="Millares [0] 3 2 4 2" xfId="314" xr:uid="{542CA7C1-B2E7-433F-AA23-B3D62F261612}"/>
    <cellStyle name="Millares [0] 3 2 5" xfId="154" xr:uid="{2536E4D4-D333-472F-8E37-1AEC4EB6B9E2}"/>
    <cellStyle name="Millares [0] 3 2 5 2" xfId="341" xr:uid="{04BA9CF3-0F9A-48FF-8F02-C76911D46D4D}"/>
    <cellStyle name="Millares [0] 3 2 6" xfId="181" xr:uid="{C66AE5B8-6D61-440C-881A-F17380C3C18A}"/>
    <cellStyle name="Millares [0] 3 2 6 2" xfId="365" xr:uid="{832E190E-6668-42DD-B8C3-BB10ADE163C6}"/>
    <cellStyle name="Millares [0] 3 2 7" xfId="209" xr:uid="{59E78BCB-34A1-4C33-90E3-248D14716A00}"/>
    <cellStyle name="Millares [0] 3 3" xfId="23" xr:uid="{FB99881A-5760-42C1-8408-012B5701B6B5}"/>
    <cellStyle name="Millares [0] 3 3 2" xfId="52" xr:uid="{4FDB8673-A3FC-4FA2-BA8A-B1AA6A183DA3}"/>
    <cellStyle name="Millares [0] 3 3 2 2" xfId="106" xr:uid="{365B1663-C9E7-4ED1-92A5-5965829AA7DB}"/>
    <cellStyle name="Millares [0] 3 3 2 2 2" xfId="294" xr:uid="{C53B851D-6FF6-4543-94EA-EE6E3DA1E74B}"/>
    <cellStyle name="Millares [0] 3 3 2 3" xfId="242" xr:uid="{AAB00949-ADCE-4818-8B53-A8A320BD62EA}"/>
    <cellStyle name="Millares [0] 3 3 3" xfId="80" xr:uid="{9D5C3227-5749-42B9-89F1-43A64BF5B086}"/>
    <cellStyle name="Millares [0] 3 3 3 2" xfId="268" xr:uid="{7537D5C1-E626-4650-AF82-55622821D1B8}"/>
    <cellStyle name="Millares [0] 3 3 4" xfId="133" xr:uid="{3CCE917D-5335-48CA-8EA1-1DF4643FEE6B}"/>
    <cellStyle name="Millares [0] 3 3 4 2" xfId="320" xr:uid="{3B4ECDD5-2C64-4692-AF78-C6CDFEFD55AA}"/>
    <cellStyle name="Millares [0] 3 3 5" xfId="160" xr:uid="{8B00E079-239E-4D78-94C0-F7BD867C127A}"/>
    <cellStyle name="Millares [0] 3 3 5 2" xfId="347" xr:uid="{F9F9F116-B373-4F56-B2FC-D0266489098B}"/>
    <cellStyle name="Millares [0] 3 3 6" xfId="187" xr:uid="{BA580087-81E6-4F9C-A7F3-53AABB587172}"/>
    <cellStyle name="Millares [0] 3 3 6 2" xfId="371" xr:uid="{10D64893-CB13-4286-82A4-BF31238271A9}"/>
    <cellStyle name="Millares [0] 3 3 7" xfId="215" xr:uid="{76F484BB-5DEC-4CE4-8811-E478F1F28AF2}"/>
    <cellStyle name="Millares [0] 3 4" xfId="29" xr:uid="{45510FEB-8E60-4A09-A71B-DFD55C6E3FD2}"/>
    <cellStyle name="Millares [0] 3 4 2" xfId="58" xr:uid="{0DD68088-CBC5-43F8-897A-594D796C0A35}"/>
    <cellStyle name="Millares [0] 3 4 2 2" xfId="112" xr:uid="{0F5B9916-6622-4C91-99D9-989E2F51772A}"/>
    <cellStyle name="Millares [0] 3 4 2 2 2" xfId="300" xr:uid="{524DE01F-98B2-41F4-B72D-49AC47496DB5}"/>
    <cellStyle name="Millares [0] 3 4 2 3" xfId="248" xr:uid="{80C65F14-1D4E-4051-9DD0-C0F4FE4313CB}"/>
    <cellStyle name="Millares [0] 3 4 3" xfId="86" xr:uid="{0C30585C-D796-4D99-B96F-F72EF6B5572A}"/>
    <cellStyle name="Millares [0] 3 4 3 2" xfId="274" xr:uid="{CC2E71F0-2B49-48E2-8EB3-D04018DA0C2E}"/>
    <cellStyle name="Millares [0] 3 4 4" xfId="139" xr:uid="{A6AF141B-0AB7-4340-BAB1-FA57040AF4AB}"/>
    <cellStyle name="Millares [0] 3 4 4 2" xfId="326" xr:uid="{DF6C5E9E-E71C-4E4D-B170-6FBCD2F10D87}"/>
    <cellStyle name="Millares [0] 3 4 5" xfId="166" xr:uid="{7297F7D3-5101-44FD-A05B-3CC410812DF7}"/>
    <cellStyle name="Millares [0] 3 4 5 2" xfId="353" xr:uid="{51B3017C-649F-45E9-8A17-E0727538CDCB}"/>
    <cellStyle name="Millares [0] 3 4 6" xfId="193" xr:uid="{3DD8D21D-7389-45FD-9E90-1CCFA3556BD0}"/>
    <cellStyle name="Millares [0] 3 4 6 2" xfId="377" xr:uid="{C87DF150-2457-4BE5-83DA-808A4C51520E}"/>
    <cellStyle name="Millares [0] 3 4 7" xfId="221" xr:uid="{B2F35B08-3885-4A76-B82C-3D836DC3DE86}"/>
    <cellStyle name="Millares [0] 3 5" xfId="40" xr:uid="{E57BBDC0-5815-46CF-B062-91196EEE50AC}"/>
    <cellStyle name="Millares [0] 3 5 2" xfId="94" xr:uid="{83AB2783-23E9-4B37-8BE3-2D605FC6597F}"/>
    <cellStyle name="Millares [0] 3 5 2 2" xfId="282" xr:uid="{FA1586B8-01EC-4A5A-BD3D-BE50251562DF}"/>
    <cellStyle name="Millares [0] 3 5 3" xfId="230" xr:uid="{1C33A861-7133-4220-B773-C13A09C8B658}"/>
    <cellStyle name="Millares [0] 3 6" xfId="68" xr:uid="{6EB32218-F7A1-4F9C-A5C1-3A16D4CA1DA6}"/>
    <cellStyle name="Millares [0] 3 6 2" xfId="256" xr:uid="{E0316036-209D-4126-815D-AA642FE8877B}"/>
    <cellStyle name="Millares [0] 3 7" xfId="121" xr:uid="{64DE5A0A-F7EA-45D6-9F02-D1CF59B04B4A}"/>
    <cellStyle name="Millares [0] 3 7 2" xfId="308" xr:uid="{5F9C5BC0-9E51-4F47-9447-F10AEF9BBEAF}"/>
    <cellStyle name="Millares [0] 3 8" xfId="148" xr:uid="{A617D45C-B786-4BD5-A154-601B51CF632D}"/>
    <cellStyle name="Millares [0] 3 8 2" xfId="335" xr:uid="{14BE7B58-CE69-4628-BA5C-3DD8E6160EFA}"/>
    <cellStyle name="Millares [0] 3 9" xfId="175" xr:uid="{6FE187F6-376B-4891-A1FF-E29613D44236}"/>
    <cellStyle name="Millares [0] 3 9 2" xfId="359" xr:uid="{8B7C210E-9D18-4CFF-A4CB-7B2566CFE2F6}"/>
    <cellStyle name="Millares [0] 4" xfId="6" xr:uid="{A8EAA81A-5CDA-44DB-8D99-AA97F590C733}"/>
    <cellStyle name="Millares [0] 4 10" xfId="201" xr:uid="{BB6DC631-1129-49B8-842E-708AB05552AE}"/>
    <cellStyle name="Millares [0] 4 2" xfId="13" xr:uid="{D9C0B487-070F-4C96-B059-5C44AAB132C0}"/>
    <cellStyle name="Millares [0] 4 2 2" xfId="44" xr:uid="{89A46A65-1DA3-4C8B-A9ED-507D1691EE8E}"/>
    <cellStyle name="Millares [0] 4 2 2 2" xfId="98" xr:uid="{E873B075-FD13-4486-A171-D9D83E602279}"/>
    <cellStyle name="Millares [0] 4 2 2 2 2" xfId="286" xr:uid="{6E954D1D-865D-4D08-B5EF-FF00EE2B08DD}"/>
    <cellStyle name="Millares [0] 4 2 2 3" xfId="234" xr:uid="{4880DD0D-0224-4426-9307-11AF9DC2CBF6}"/>
    <cellStyle name="Millares [0] 4 2 3" xfId="72" xr:uid="{021C204F-DB70-4B36-A333-BE3A4AF8C1E8}"/>
    <cellStyle name="Millares [0] 4 2 3 2" xfId="260" xr:uid="{FE5C7942-AD54-4120-A527-7ADB3CFEE390}"/>
    <cellStyle name="Millares [0] 4 2 4" xfId="125" xr:uid="{F0426ECB-A1E2-4CA2-87CC-7B4C1D785DB4}"/>
    <cellStyle name="Millares [0] 4 2 4 2" xfId="312" xr:uid="{95EAA19F-1BD3-4467-A324-55CB3F25CF6E}"/>
    <cellStyle name="Millares [0] 4 2 5" xfId="152" xr:uid="{32363D4F-8F44-4A34-B523-D40F44952005}"/>
    <cellStyle name="Millares [0] 4 2 5 2" xfId="339" xr:uid="{5092E3DE-BE52-4A56-A370-04454A7A833D}"/>
    <cellStyle name="Millares [0] 4 2 6" xfId="179" xr:uid="{B1B85EF1-85FC-4419-BAD4-9A11F01F9AB2}"/>
    <cellStyle name="Millares [0] 4 2 6 2" xfId="363" xr:uid="{3977DD86-0999-439B-B614-BF4A97F506FB}"/>
    <cellStyle name="Millares [0] 4 2 7" xfId="207" xr:uid="{6D8978AD-A754-4ED3-8513-F0CEB5D294F1}"/>
    <cellStyle name="Millares [0] 4 3" xfId="21" xr:uid="{7AF65D8B-5E2C-48D5-929C-3981CBAD8D30}"/>
    <cellStyle name="Millares [0] 4 3 2" xfId="50" xr:uid="{DCFEBF3A-6840-491C-B295-0FCBE5DAA006}"/>
    <cellStyle name="Millares [0] 4 3 2 2" xfId="104" xr:uid="{DF1E4E81-882F-4298-B7B8-7564B9B57992}"/>
    <cellStyle name="Millares [0] 4 3 2 2 2" xfId="292" xr:uid="{3B26FAB7-271C-499F-BC76-51CB4FEADFAA}"/>
    <cellStyle name="Millares [0] 4 3 2 3" xfId="240" xr:uid="{1E991964-D9BE-4A0A-BDDF-C9037D62B3ED}"/>
    <cellStyle name="Millares [0] 4 3 3" xfId="78" xr:uid="{0B12F04B-56FA-42D0-B309-B20E90BF9DB1}"/>
    <cellStyle name="Millares [0] 4 3 3 2" xfId="266" xr:uid="{611AB03B-92C0-41A4-832C-7E0E948F7C90}"/>
    <cellStyle name="Millares [0] 4 3 4" xfId="131" xr:uid="{6C6EFD31-6FA5-4DA3-A927-083C81BBBBE8}"/>
    <cellStyle name="Millares [0] 4 3 4 2" xfId="318" xr:uid="{B8296044-9ACF-4FE8-B831-728E4B11B109}"/>
    <cellStyle name="Millares [0] 4 3 5" xfId="158" xr:uid="{134F428F-CE6A-4F49-A3F0-9C537DB043FF}"/>
    <cellStyle name="Millares [0] 4 3 5 2" xfId="345" xr:uid="{C0B17DC6-A3CD-4DF0-99CB-06DB341313D3}"/>
    <cellStyle name="Millares [0] 4 3 6" xfId="185" xr:uid="{FDCE32F6-D71E-47B8-8568-F51DEAD4CB70}"/>
    <cellStyle name="Millares [0] 4 3 6 2" xfId="369" xr:uid="{85A63B81-DDEB-410B-990D-6AC6E6A6CC23}"/>
    <cellStyle name="Millares [0] 4 3 7" xfId="213" xr:uid="{767C1218-71EA-4B7D-960C-19ACC725298A}"/>
    <cellStyle name="Millares [0] 4 4" xfId="27" xr:uid="{11E65409-7188-4854-A129-6BD2E0995BF1}"/>
    <cellStyle name="Millares [0] 4 4 2" xfId="56" xr:uid="{DFDA00D8-E5FE-4593-936B-86E48336C4B8}"/>
    <cellStyle name="Millares [0] 4 4 2 2" xfId="110" xr:uid="{D195509D-AB25-4871-9970-D8F46E7B3F35}"/>
    <cellStyle name="Millares [0] 4 4 2 2 2" xfId="298" xr:uid="{F19D0818-7AE3-41CD-BEB0-C473134303C0}"/>
    <cellStyle name="Millares [0] 4 4 2 3" xfId="246" xr:uid="{8989EC80-0270-4C14-A21D-F85C172FCEAC}"/>
    <cellStyle name="Millares [0] 4 4 3" xfId="84" xr:uid="{2F291DEA-6175-4775-AEFA-AEA80BBA7950}"/>
    <cellStyle name="Millares [0] 4 4 3 2" xfId="272" xr:uid="{D1260D08-F432-4E2E-96C3-62F0686BD3F4}"/>
    <cellStyle name="Millares [0] 4 4 4" xfId="137" xr:uid="{498D6C03-BD4E-48BF-BDEB-68F736EE7002}"/>
    <cellStyle name="Millares [0] 4 4 4 2" xfId="324" xr:uid="{57C74A91-BF56-4959-87D8-D9DDF01D9581}"/>
    <cellStyle name="Millares [0] 4 4 5" xfId="164" xr:uid="{DB337857-F726-4C5F-B8EB-C824ADD1EFE0}"/>
    <cellStyle name="Millares [0] 4 4 5 2" xfId="351" xr:uid="{86C4835A-641F-4C0C-A0B7-8B36263D63DD}"/>
    <cellStyle name="Millares [0] 4 4 6" xfId="191" xr:uid="{BC57867B-3CC1-4F97-A08B-80F7A8178A8E}"/>
    <cellStyle name="Millares [0] 4 4 6 2" xfId="375" xr:uid="{4E0CD495-D984-4E7E-A3AB-52DD08FE03EC}"/>
    <cellStyle name="Millares [0] 4 4 7" xfId="219" xr:uid="{E254CF47-89C7-4C36-900C-4D09F8B363EA}"/>
    <cellStyle name="Millares [0] 4 5" xfId="38" xr:uid="{AE79B90E-C851-40ED-8F54-29698CF938BF}"/>
    <cellStyle name="Millares [0] 4 5 2" xfId="92" xr:uid="{D0678BFE-A45A-4327-A5E3-7AD8EE0552CC}"/>
    <cellStyle name="Millares [0] 4 5 2 2" xfId="280" xr:uid="{9D3B9AA9-3F80-4A93-A7CC-64B5D75A5901}"/>
    <cellStyle name="Millares [0] 4 5 3" xfId="228" xr:uid="{19E5E31B-CFDF-49D9-8DF1-84EF43F469F7}"/>
    <cellStyle name="Millares [0] 4 6" xfId="66" xr:uid="{143E7A64-3122-4DC3-9173-5DEE1ABD6731}"/>
    <cellStyle name="Millares [0] 4 6 2" xfId="254" xr:uid="{05AF04CF-3700-4881-A091-4F86C14AFA22}"/>
    <cellStyle name="Millares [0] 4 7" xfId="119" xr:uid="{DED16281-B5F4-4E4E-ABCD-AF4F1C71B737}"/>
    <cellStyle name="Millares [0] 4 7 2" xfId="306" xr:uid="{22AA00F3-CC4F-4FDB-8810-01F1D4A57088}"/>
    <cellStyle name="Millares [0] 4 8" xfId="146" xr:uid="{CC36856F-9D0D-4DB2-881E-485396720952}"/>
    <cellStyle name="Millares [0] 4 8 2" xfId="333" xr:uid="{17B05975-04E4-44C3-8766-C38B3E6027AC}"/>
    <cellStyle name="Millares [0] 4 9" xfId="173" xr:uid="{B5783427-90BC-4968-B8BC-518C712AC047}"/>
    <cellStyle name="Millares [0] 4 9 2" xfId="357" xr:uid="{F1430E5E-4694-449B-A1A8-15B07248E43D}"/>
    <cellStyle name="Millares [0] 5" xfId="9" xr:uid="{8E9B861C-23A7-4EDF-A770-C8CB510594DC}"/>
    <cellStyle name="Millares [0] 5 10" xfId="204" xr:uid="{A81139D1-373E-4744-880D-FA2AD32526AB}"/>
    <cellStyle name="Millares [0] 5 2" xfId="16" xr:uid="{82C450AC-DB7E-4F3D-BFB9-1FFC5C19AB0D}"/>
    <cellStyle name="Millares [0] 5 2 2" xfId="47" xr:uid="{C186AE0C-D2C1-4443-A102-D748985781F9}"/>
    <cellStyle name="Millares [0] 5 2 2 2" xfId="101" xr:uid="{C91544F0-4CF7-4384-8CBD-C71C5DB60600}"/>
    <cellStyle name="Millares [0] 5 2 2 2 2" xfId="289" xr:uid="{0D60D928-AB4F-47E6-995E-267760B81763}"/>
    <cellStyle name="Millares [0] 5 2 2 3" xfId="237" xr:uid="{45EDD3DD-0F36-40B1-B022-659C46873B0D}"/>
    <cellStyle name="Millares [0] 5 2 3" xfId="75" xr:uid="{0BEE8B5B-219F-4DA2-B2EB-1274668D634B}"/>
    <cellStyle name="Millares [0] 5 2 3 2" xfId="263" xr:uid="{94CFDD19-B441-41DD-8C70-939C0AC86414}"/>
    <cellStyle name="Millares [0] 5 2 4" xfId="128" xr:uid="{A1142332-20C2-48CD-8C4D-EE677B80BA80}"/>
    <cellStyle name="Millares [0] 5 2 4 2" xfId="315" xr:uid="{566FEA6B-B22C-4A1A-860B-B23D0A8B9A30}"/>
    <cellStyle name="Millares [0] 5 2 5" xfId="155" xr:uid="{A71D7AAF-39F6-415D-BF19-D5A1E607C581}"/>
    <cellStyle name="Millares [0] 5 2 5 2" xfId="342" xr:uid="{41374335-2D16-4229-9217-B594A8D8D1F5}"/>
    <cellStyle name="Millares [0] 5 2 6" xfId="182" xr:uid="{2AF5C289-C3EF-4B4E-BBB4-31259BD032BE}"/>
    <cellStyle name="Millares [0] 5 2 6 2" xfId="366" xr:uid="{2B2D9BB5-B08B-4819-B0B2-7441BBF9B571}"/>
    <cellStyle name="Millares [0] 5 2 7" xfId="210" xr:uid="{BCA8BADF-3EC0-4AED-B895-D7FAF6968829}"/>
    <cellStyle name="Millares [0] 5 3" xfId="24" xr:uid="{5AAA6051-911D-46D4-9CAA-64D7D9325AA4}"/>
    <cellStyle name="Millares [0] 5 3 2" xfId="53" xr:uid="{2BFEF1E5-A99C-4C48-A90D-9CA98B6E374D}"/>
    <cellStyle name="Millares [0] 5 3 2 2" xfId="107" xr:uid="{037F8445-4D9D-47B1-A1B2-9B93582F2F90}"/>
    <cellStyle name="Millares [0] 5 3 2 2 2" xfId="295" xr:uid="{C11DCDC7-2832-4C3F-8F83-2B65298F850C}"/>
    <cellStyle name="Millares [0] 5 3 2 3" xfId="243" xr:uid="{6FB8FA96-6F5D-4951-B6C3-A5FC6642FE3F}"/>
    <cellStyle name="Millares [0] 5 3 3" xfId="81" xr:uid="{66F19C56-2836-438F-93E6-1BA5BB448852}"/>
    <cellStyle name="Millares [0] 5 3 3 2" xfId="269" xr:uid="{D200BBE0-21F6-415F-8809-E72C3A18AB05}"/>
    <cellStyle name="Millares [0] 5 3 4" xfId="134" xr:uid="{E0856274-9213-4BED-872A-BD66532D195C}"/>
    <cellStyle name="Millares [0] 5 3 4 2" xfId="321" xr:uid="{CAA881D1-37A3-44D0-89DE-F301BA59A1FE}"/>
    <cellStyle name="Millares [0] 5 3 5" xfId="161" xr:uid="{ADE0DD73-D806-4201-AA90-BA52166128DC}"/>
    <cellStyle name="Millares [0] 5 3 5 2" xfId="348" xr:uid="{FC82717D-AC60-44F5-9373-C25B78D73404}"/>
    <cellStyle name="Millares [0] 5 3 6" xfId="188" xr:uid="{138D6FD6-A587-4BAC-A005-C6B06D9C3DC5}"/>
    <cellStyle name="Millares [0] 5 3 6 2" xfId="372" xr:uid="{215ABA9B-6FB2-4F3F-B3A4-5CF970D650E2}"/>
    <cellStyle name="Millares [0] 5 3 7" xfId="216" xr:uid="{F18C7E9A-A60B-43CB-94C0-B8E7D7833CE0}"/>
    <cellStyle name="Millares [0] 5 4" xfId="30" xr:uid="{1B55B7EC-A9D3-4349-92D3-7A749F542209}"/>
    <cellStyle name="Millares [0] 5 4 2" xfId="59" xr:uid="{F15B79A3-87C3-410B-884D-20654F4C1423}"/>
    <cellStyle name="Millares [0] 5 4 2 2" xfId="113" xr:uid="{69D6E078-AB0B-4371-8C06-644CC6257462}"/>
    <cellStyle name="Millares [0] 5 4 2 2 2" xfId="301" xr:uid="{95D6FD21-9E81-4C39-A9B0-FD5EC1EC38D0}"/>
    <cellStyle name="Millares [0] 5 4 2 3" xfId="249" xr:uid="{22389D60-81B5-4475-8F19-9539AA518AE4}"/>
    <cellStyle name="Millares [0] 5 4 3" xfId="87" xr:uid="{EC582E8D-F9F4-4FB3-ABAF-E3BCF579634F}"/>
    <cellStyle name="Millares [0] 5 4 3 2" xfId="275" xr:uid="{9FC26E5C-128E-4647-AD9B-E539FA47824D}"/>
    <cellStyle name="Millares [0] 5 4 4" xfId="140" xr:uid="{CDCF3584-594E-4274-B420-22002A69C912}"/>
    <cellStyle name="Millares [0] 5 4 4 2" xfId="327" xr:uid="{30C8AAF0-78F6-4D69-BD1F-C3522534DA7C}"/>
    <cellStyle name="Millares [0] 5 4 5" xfId="167" xr:uid="{A2B1021A-1F93-46AC-B511-5708A632E80F}"/>
    <cellStyle name="Millares [0] 5 4 5 2" xfId="354" xr:uid="{56A10899-40E6-4060-84B2-735E17AFB1E7}"/>
    <cellStyle name="Millares [0] 5 4 6" xfId="194" xr:uid="{D9C053C5-72AF-4FBF-9602-09882B3C6167}"/>
    <cellStyle name="Millares [0] 5 4 6 2" xfId="378" xr:uid="{C1BB1EA5-102E-4CFA-B153-04ECA7E28E3D}"/>
    <cellStyle name="Millares [0] 5 4 7" xfId="222" xr:uid="{4F53F563-2600-4F30-B258-225CAD86A03A}"/>
    <cellStyle name="Millares [0] 5 5" xfId="41" xr:uid="{52CA1CF4-2EE4-423C-9D0D-967A4E9030D8}"/>
    <cellStyle name="Millares [0] 5 5 2" xfId="95" xr:uid="{3153B217-D06A-4AC4-B383-7D4AD10843C1}"/>
    <cellStyle name="Millares [0] 5 5 2 2" xfId="283" xr:uid="{5014AC42-D159-418D-96F7-2FA040BB09D5}"/>
    <cellStyle name="Millares [0] 5 5 3" xfId="231" xr:uid="{EEA9C57E-F9B6-476F-888A-8E10344D8C9C}"/>
    <cellStyle name="Millares [0] 5 6" xfId="69" xr:uid="{F69C3C2F-2DB9-4C06-8DAF-553465E3828F}"/>
    <cellStyle name="Millares [0] 5 6 2" xfId="257" xr:uid="{9EFADAA4-51F3-4DAB-90CB-704A7607F673}"/>
    <cellStyle name="Millares [0] 5 7" xfId="122" xr:uid="{66B8F159-2F64-45BE-AE74-1BFC8CF03D74}"/>
    <cellStyle name="Millares [0] 5 7 2" xfId="309" xr:uid="{7EA7A417-2306-4E9B-8F50-6F9A9BDF7057}"/>
    <cellStyle name="Millares [0] 5 8" xfId="149" xr:uid="{CE94BBF8-7F43-4704-A9BA-D5808E45D303}"/>
    <cellStyle name="Millares [0] 5 8 2" xfId="336" xr:uid="{AB750F3F-2A68-4AF0-953A-7E6849A4A251}"/>
    <cellStyle name="Millares [0] 5 9" xfId="176" xr:uid="{9844F9F2-83D3-40A0-AA16-011EFECF98B2}"/>
    <cellStyle name="Millares [0] 5 9 2" xfId="360" xr:uid="{1F6BF85F-82AC-4B9A-885E-5F00A30667C8}"/>
    <cellStyle name="Millares [0] 6" xfId="11" xr:uid="{F6AB000A-0DDD-4614-9E3D-2F0E17DD72D8}"/>
    <cellStyle name="Millares [0] 6 2" xfId="42" xr:uid="{F59D1A0D-3D95-4C14-9F1F-B386FC200381}"/>
    <cellStyle name="Millares [0] 6 2 2" xfId="96" xr:uid="{811FE155-DCAE-4108-9B47-4E22C6005E17}"/>
    <cellStyle name="Millares [0] 6 2 2 2" xfId="284" xr:uid="{0341E62A-811E-422D-A1B2-F9C2B5963FB8}"/>
    <cellStyle name="Millares [0] 6 2 3" xfId="232" xr:uid="{5E84C5B1-3B77-448F-BF28-A5A73F520097}"/>
    <cellStyle name="Millares [0] 6 3" xfId="70" xr:uid="{75966218-F2F2-478A-B3AE-9988179912EF}"/>
    <cellStyle name="Millares [0] 6 3 2" xfId="258" xr:uid="{9E585A45-7E28-4D1F-9F99-A701C9571573}"/>
    <cellStyle name="Millares [0] 6 4" xfId="123" xr:uid="{803AE0AD-223B-4B99-9B13-3FA1DB47294E}"/>
    <cellStyle name="Millares [0] 6 4 2" xfId="310" xr:uid="{244B74FD-D3D4-4CA3-9958-46D7398EA33B}"/>
    <cellStyle name="Millares [0] 6 5" xfId="150" xr:uid="{E33A7A2A-F53C-47F0-BFA5-472CF7AF3BBD}"/>
    <cellStyle name="Millares [0] 6 5 2" xfId="337" xr:uid="{9AD49DBD-03F6-4235-ADED-88D310C680D2}"/>
    <cellStyle name="Millares [0] 6 6" xfId="177" xr:uid="{EF3734F5-FDAD-4FC5-8F3A-EB5EB1F58621}"/>
    <cellStyle name="Millares [0] 6 6 2" xfId="361" xr:uid="{2E9323C2-5713-4AFC-BC90-90525385134D}"/>
    <cellStyle name="Millares [0] 6 7" xfId="205" xr:uid="{61DE1A52-38B9-494A-97D9-B093CB6C60C7}"/>
    <cellStyle name="Millares [0] 7" xfId="19" xr:uid="{E1B3D008-523E-4C51-86CC-B10FEE5B4264}"/>
    <cellStyle name="Millares [0] 7 2" xfId="48" xr:uid="{7CA315F8-E5D7-4626-B629-96D2B6F226CA}"/>
    <cellStyle name="Millares [0] 7 2 2" xfId="102" xr:uid="{1224C012-9A74-48CA-A4AC-8A5A91032B39}"/>
    <cellStyle name="Millares [0] 7 2 2 2" xfId="290" xr:uid="{793FE3A7-58A7-4ED9-BD5D-E6611E9B410D}"/>
    <cellStyle name="Millares [0] 7 2 3" xfId="238" xr:uid="{EA88007A-4E3D-4057-BB5E-333BDCCB2F4C}"/>
    <cellStyle name="Millares [0] 7 3" xfId="76" xr:uid="{EB6EC14D-EDD1-4022-A971-88B78E7F9105}"/>
    <cellStyle name="Millares [0] 7 3 2" xfId="264" xr:uid="{10DDA815-3EAD-4957-BF6C-5C56BA56D4A1}"/>
    <cellStyle name="Millares [0] 7 4" xfId="129" xr:uid="{FDFB842B-E634-415E-ADD7-4AEA1DF8ED3A}"/>
    <cellStyle name="Millares [0] 7 4 2" xfId="316" xr:uid="{F0176AB7-F076-4731-BA0A-879A70867B49}"/>
    <cellStyle name="Millares [0] 7 5" xfId="156" xr:uid="{2772D8CF-7836-426B-B607-65D7D8E7F436}"/>
    <cellStyle name="Millares [0] 7 5 2" xfId="343" xr:uid="{F644F2BD-56D4-4384-BDDE-3955AF4E5A61}"/>
    <cellStyle name="Millares [0] 7 6" xfId="183" xr:uid="{0BDD3CFB-7F83-4BB5-AA78-E1536C872D0C}"/>
    <cellStyle name="Millares [0] 7 6 2" xfId="367" xr:uid="{2FDA1814-CF1F-4972-9D93-E029B12E22E7}"/>
    <cellStyle name="Millares [0] 7 7" xfId="211" xr:uid="{0E73CDE7-F8F3-409B-9026-1F0FE324078B}"/>
    <cellStyle name="Millares [0] 8" xfId="25" xr:uid="{AEB2488C-F1F4-4E05-9BB0-C908D52DAFDB}"/>
    <cellStyle name="Millares [0] 8 2" xfId="54" xr:uid="{3561F5F9-EBE5-46CF-B029-9383B04E8EDB}"/>
    <cellStyle name="Millares [0] 8 2 2" xfId="108" xr:uid="{F6B89C98-580B-4CB6-9F6B-D0BF4BE30042}"/>
    <cellStyle name="Millares [0] 8 2 2 2" xfId="296" xr:uid="{75915FFD-11D6-40DE-8CB2-08AFC3887E78}"/>
    <cellStyle name="Millares [0] 8 2 3" xfId="244" xr:uid="{0DC189C6-CC27-45EB-8B33-9F8638E87400}"/>
    <cellStyle name="Millares [0] 8 3" xfId="82" xr:uid="{BCC6D476-FAD1-45C0-AF88-DF71859603FA}"/>
    <cellStyle name="Millares [0] 8 3 2" xfId="270" xr:uid="{FD0483E9-23E5-4FB5-A3DF-BBD73BF79E88}"/>
    <cellStyle name="Millares [0] 8 4" xfId="135" xr:uid="{C640D715-1913-4CE0-8BBE-8426293602C0}"/>
    <cellStyle name="Millares [0] 8 4 2" xfId="322" xr:uid="{AFDCE941-3F9A-4264-9014-EF5A62447452}"/>
    <cellStyle name="Millares [0] 8 5" xfId="162" xr:uid="{2C83CAC9-0E68-4ABC-A98F-FB5CF56F4A03}"/>
    <cellStyle name="Millares [0] 8 5 2" xfId="349" xr:uid="{AF5D5529-1C57-4DBF-B8A8-FA7FCFAFA531}"/>
    <cellStyle name="Millares [0] 8 6" xfId="189" xr:uid="{BF6F48D6-0D80-4CEB-8AB8-55F6B4FCE2D0}"/>
    <cellStyle name="Millares [0] 8 6 2" xfId="373" xr:uid="{B5856BC3-3A8B-4149-B706-9B4544DB740C}"/>
    <cellStyle name="Millares [0] 8 7" xfId="217" xr:uid="{7B608E75-DC92-45EB-A75D-FBA829DE4689}"/>
    <cellStyle name="Millares [0] 9" xfId="32" xr:uid="{41D2F75A-F426-4799-B60C-070BE72BF757}"/>
    <cellStyle name="Millares [0] 9 2" xfId="61" xr:uid="{76537FDC-9E44-40D3-9CC2-882E33EDB182}"/>
    <cellStyle name="Millares [0] 9 2 2" xfId="114" xr:uid="{7220AA70-75FA-4F84-B82C-85E72A71C4F8}"/>
    <cellStyle name="Millares [0] 9 2 2 2" xfId="302" xr:uid="{3962CFCC-72D7-47AA-8B9F-98300AF19D4F}"/>
    <cellStyle name="Millares [0] 9 2 3" xfId="250" xr:uid="{6FF1469F-1D02-49A4-AE23-8DCFDEFF0959}"/>
    <cellStyle name="Millares [0] 9 3" xfId="88" xr:uid="{22774F17-BC1B-4BE3-8C63-15F554611F9E}"/>
    <cellStyle name="Millares [0] 9 3 2" xfId="276" xr:uid="{929231F3-9367-4AA3-B663-B7A09900E116}"/>
    <cellStyle name="Millares [0] 9 4" xfId="141" xr:uid="{EE8704B7-4386-4A4B-843D-CDE792BEB6BE}"/>
    <cellStyle name="Millares [0] 9 4 2" xfId="328" xr:uid="{0E9279A3-245F-495C-A18D-E6374A040F92}"/>
    <cellStyle name="Millares [0] 9 5" xfId="195" xr:uid="{90ED9B22-FD0B-489B-ADA4-36432F404CE2}"/>
    <cellStyle name="Millares [0] 9 5 2" xfId="379" xr:uid="{74029791-3983-4F5A-86E1-A312C860101E}"/>
    <cellStyle name="Millares [0] 9 6" xfId="223" xr:uid="{31D76A80-1E38-4C70-BA31-E23644441A00}"/>
    <cellStyle name="Millares 2" xfId="117" xr:uid="{22EED68B-ECA5-4437-AD39-B83006EEB68B}"/>
    <cellStyle name="Millares 2 3" xfId="170" xr:uid="{46642CAB-4A85-4BD1-83A4-5CBA66C34335}"/>
    <cellStyle name="Millares 3" xfId="169" xr:uid="{D2E0ABCD-A535-4AB8-B452-B3C989338052}"/>
    <cellStyle name="Millares 4" xfId="171" xr:uid="{B4FED915-3BEF-4D25-8C06-46269406FB48}"/>
    <cellStyle name="Normal" xfId="0" builtinId="0"/>
    <cellStyle name="Normal 2" xfId="4" xr:uid="{82093262-D153-484B-9417-550F457C3544}"/>
    <cellStyle name="Normal 2 2" xfId="10" xr:uid="{11C81112-9CE4-4751-858F-6C37AF70BF59}"/>
    <cellStyle name="Normal 2 2 2" xfId="17" xr:uid="{501475A4-E241-462E-A71A-4CA834FEA7D9}"/>
    <cellStyle name="Normal 2 3" xfId="34" xr:uid="{FEA68FFC-BAEB-4356-A7EC-9789CC60C0A0}"/>
    <cellStyle name="Normal 2 4" xfId="64" xr:uid="{42814BCA-B207-4D41-940D-45B651D12AEC}"/>
    <cellStyle name="Normal 2 5" xfId="199" xr:uid="{8D1B3EB5-95A9-4D83-A37C-ECA26661AEBB}"/>
    <cellStyle name="Normal 3" xfId="18" xr:uid="{666C6F91-92A4-44D5-A23B-FAD4D074E987}"/>
    <cellStyle name="Normal 4" xfId="31" xr:uid="{70484CC2-52AE-45DF-A530-657FD50516FD}"/>
    <cellStyle name="Normal 4 2" xfId="60" xr:uid="{A352B33D-8B48-45DE-8BAC-4F8F301BC770}"/>
    <cellStyle name="Normal 5" xfId="36" xr:uid="{CF7A8B9F-E3CB-4F1D-91FF-9FD62363CEA6}"/>
    <cellStyle name="Normal 5 2" xfId="226" xr:uid="{52C7E166-9252-49B5-9259-40E82FB4FDF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293" Type="http://schemas.openxmlformats.org/officeDocument/2006/relationships/calcChain" Target="calcChain.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 Id="rId269" Type="http://schemas.openxmlformats.org/officeDocument/2006/relationships/externalLink" Target="externalLinks/externalLink26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rgb="FF002060"/>
  </sheetPr>
  <dimension ref="B1:C27"/>
  <sheetViews>
    <sheetView showGridLines="0" workbookViewId="0">
      <selection activeCell="C6" sqref="C6"/>
    </sheetView>
  </sheetViews>
  <sheetFormatPr defaultColWidth="10.90625" defaultRowHeight="14.5" x14ac:dyDescent="0.35"/>
  <cols>
    <col min="2" max="2" width="56" bestFit="1" customWidth="1"/>
  </cols>
  <sheetData>
    <row r="1" spans="2:3" x14ac:dyDescent="0.35">
      <c r="B1" s="41" t="s">
        <v>20</v>
      </c>
    </row>
    <row r="2" spans="2:3" x14ac:dyDescent="0.35">
      <c r="B2" s="102" t="s">
        <v>21</v>
      </c>
    </row>
    <row r="3" spans="2:3" x14ac:dyDescent="0.35">
      <c r="B3" s="102"/>
    </row>
    <row r="4" spans="2:3" ht="16.5" x14ac:dyDescent="0.35">
      <c r="B4" s="305" t="s">
        <v>32</v>
      </c>
      <c r="C4" s="305"/>
    </row>
    <row r="5" spans="2:3" x14ac:dyDescent="0.35">
      <c r="B5" s="4"/>
      <c r="C5" s="4"/>
    </row>
    <row r="6" spans="2:3" x14ac:dyDescent="0.35">
      <c r="B6" s="359" t="s">
        <v>133</v>
      </c>
      <c r="C6" s="360" t="s">
        <v>134</v>
      </c>
    </row>
    <row r="7" spans="2:3" x14ac:dyDescent="0.35">
      <c r="B7" s="85"/>
      <c r="C7" s="86"/>
    </row>
    <row r="8" spans="2:3" ht="20.149999999999999" customHeight="1" x14ac:dyDescent="0.35">
      <c r="B8" s="85" t="s">
        <v>135</v>
      </c>
      <c r="C8" s="87" t="s">
        <v>136</v>
      </c>
    </row>
    <row r="9" spans="2:3" ht="20.149999999999999" customHeight="1" x14ac:dyDescent="0.35">
      <c r="B9" s="85" t="s">
        <v>138</v>
      </c>
      <c r="C9" s="87" t="s">
        <v>139</v>
      </c>
    </row>
    <row r="10" spans="2:3" ht="20.149999999999999" customHeight="1" x14ac:dyDescent="0.35">
      <c r="B10" s="85" t="s">
        <v>141</v>
      </c>
      <c r="C10" s="87" t="s">
        <v>140</v>
      </c>
    </row>
    <row r="11" spans="2:3" ht="20.149999999999999" customHeight="1" x14ac:dyDescent="0.35">
      <c r="B11" s="85" t="s">
        <v>143</v>
      </c>
      <c r="C11" s="87" t="s">
        <v>142</v>
      </c>
    </row>
    <row r="12" spans="2:3" ht="20.149999999999999" customHeight="1" x14ac:dyDescent="0.35">
      <c r="B12" s="85" t="s">
        <v>144</v>
      </c>
      <c r="C12" s="87">
        <v>1</v>
      </c>
    </row>
    <row r="13" spans="2:3" ht="20.149999999999999" customHeight="1" x14ac:dyDescent="0.35">
      <c r="B13" s="85" t="s">
        <v>145</v>
      </c>
      <c r="C13" s="87">
        <v>2</v>
      </c>
    </row>
    <row r="14" spans="2:3" ht="20.149999999999999" customHeight="1" x14ac:dyDescent="0.35">
      <c r="B14" s="85" t="s">
        <v>146</v>
      </c>
      <c r="C14" s="87">
        <v>3</v>
      </c>
    </row>
    <row r="15" spans="2:3" ht="20.149999999999999" customHeight="1" x14ac:dyDescent="0.35">
      <c r="B15" s="85" t="s">
        <v>173</v>
      </c>
      <c r="C15" s="87">
        <v>4</v>
      </c>
    </row>
    <row r="16" spans="2:3" x14ac:dyDescent="0.35">
      <c r="B16" s="88"/>
      <c r="C16" s="89"/>
    </row>
    <row r="17" spans="2:3" x14ac:dyDescent="0.35">
      <c r="B17" s="4"/>
      <c r="C17" s="4"/>
    </row>
    <row r="18" spans="2:3" x14ac:dyDescent="0.35">
      <c r="B18" s="4"/>
      <c r="C18" s="4"/>
    </row>
    <row r="19" spans="2:3" x14ac:dyDescent="0.35">
      <c r="B19" s="4"/>
      <c r="C19" s="4"/>
    </row>
    <row r="20" spans="2:3" x14ac:dyDescent="0.35">
      <c r="B20" s="4"/>
      <c r="C20" s="4"/>
    </row>
    <row r="21" spans="2:3" x14ac:dyDescent="0.35">
      <c r="B21" s="4"/>
      <c r="C21" s="4"/>
    </row>
    <row r="22" spans="2:3" x14ac:dyDescent="0.35">
      <c r="B22" s="4"/>
      <c r="C22" s="4"/>
    </row>
    <row r="23" spans="2:3" x14ac:dyDescent="0.35">
      <c r="B23" s="4"/>
      <c r="C23" s="4"/>
    </row>
    <row r="24" spans="2:3" x14ac:dyDescent="0.35">
      <c r="B24" s="4"/>
      <c r="C24" s="4"/>
    </row>
    <row r="25" spans="2:3" x14ac:dyDescent="0.35">
      <c r="B25" s="4"/>
      <c r="C25" s="4"/>
    </row>
    <row r="26" spans="2:3" x14ac:dyDescent="0.35">
      <c r="B26" s="4"/>
      <c r="C26" s="4"/>
    </row>
    <row r="27" spans="2:3" x14ac:dyDescent="0.35">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C15" location="'04'!A1" display="'04'!A1" xr:uid="{872ABFFE-A087-4444-A213-0F1822BCE026}"/>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B1:K35"/>
  <sheetViews>
    <sheetView showGridLines="0" topLeftCell="A22" zoomScale="90" zoomScaleNormal="90" workbookViewId="0">
      <selection activeCell="E22" sqref="E22"/>
    </sheetView>
  </sheetViews>
  <sheetFormatPr defaultColWidth="10.90625" defaultRowHeight="14" x14ac:dyDescent="0.3"/>
  <cols>
    <col min="1" max="1" width="5.90625" style="4" customWidth="1"/>
    <col min="2" max="2" width="59.36328125" style="4" customWidth="1"/>
    <col min="3" max="3" width="9.36328125" style="4" customWidth="1"/>
    <col min="4" max="5" width="19.08984375" style="42" bestFit="1" customWidth="1"/>
    <col min="6" max="6" width="15.54296875" style="4" bestFit="1" customWidth="1"/>
    <col min="7" max="7" width="14.6328125" style="4" bestFit="1" customWidth="1"/>
    <col min="8" max="8" width="13.6328125" style="4" bestFit="1" customWidth="1"/>
    <col min="9" max="9" width="24.54296875" style="4" customWidth="1"/>
    <col min="10" max="10" width="13.453125" style="4" bestFit="1" customWidth="1"/>
    <col min="11" max="16384" width="10.90625" style="4"/>
  </cols>
  <sheetData>
    <row r="1" spans="2:11" x14ac:dyDescent="0.3">
      <c r="B1" s="41" t="s">
        <v>20</v>
      </c>
      <c r="C1" s="41"/>
    </row>
    <row r="2" spans="2:11" x14ac:dyDescent="0.3">
      <c r="B2" s="102" t="s">
        <v>21</v>
      </c>
      <c r="C2" s="102"/>
    </row>
    <row r="3" spans="2:11" x14ac:dyDescent="0.3">
      <c r="B3" s="102"/>
      <c r="C3" s="102"/>
    </row>
    <row r="4" spans="2:11" s="45" customFormat="1" ht="18" customHeight="1" x14ac:dyDescent="0.35">
      <c r="B4" s="306" t="s">
        <v>32</v>
      </c>
      <c r="C4" s="306"/>
      <c r="D4" s="306"/>
      <c r="E4" s="46"/>
    </row>
    <row r="5" spans="2:11" s="45" customFormat="1" ht="18" customHeight="1" x14ac:dyDescent="0.35">
      <c r="B5" s="306" t="s">
        <v>0</v>
      </c>
      <c r="C5" s="306"/>
      <c r="D5" s="306"/>
      <c r="E5" s="7"/>
    </row>
    <row r="6" spans="2:11" x14ac:dyDescent="0.3">
      <c r="B6" s="47" t="s">
        <v>323</v>
      </c>
      <c r="C6" s="103"/>
      <c r="D6" s="103"/>
      <c r="E6" s="103"/>
    </row>
    <row r="7" spans="2:11" x14ac:dyDescent="0.3">
      <c r="B7" s="307" t="s">
        <v>33</v>
      </c>
      <c r="C7" s="307"/>
      <c r="D7" s="307"/>
      <c r="E7" s="4"/>
    </row>
    <row r="9" spans="2:11" ht="15" customHeight="1" x14ac:dyDescent="0.3">
      <c r="B9" s="104"/>
      <c r="C9" s="104"/>
      <c r="D9" s="246" t="s">
        <v>324</v>
      </c>
      <c r="E9" s="246" t="s">
        <v>325</v>
      </c>
      <c r="I9" s="234"/>
    </row>
    <row r="10" spans="2:11" s="45" customFormat="1" ht="15" customHeight="1" x14ac:dyDescent="0.35">
      <c r="B10" s="54" t="s">
        <v>1</v>
      </c>
      <c r="C10" s="54"/>
      <c r="D10" s="105"/>
      <c r="E10" s="105"/>
      <c r="G10" s="237"/>
      <c r="H10" s="237"/>
      <c r="I10" s="267"/>
    </row>
    <row r="11" spans="2:11" ht="15" customHeight="1" x14ac:dyDescent="0.3">
      <c r="B11" s="106" t="s">
        <v>147</v>
      </c>
      <c r="C11" s="107" t="s">
        <v>149</v>
      </c>
      <c r="D11" s="76">
        <v>84748447109</v>
      </c>
      <c r="E11" s="76">
        <v>147011211698.56207</v>
      </c>
      <c r="F11" s="119"/>
      <c r="G11" s="210"/>
      <c r="H11" s="268"/>
      <c r="I11" s="269"/>
      <c r="K11" s="50"/>
    </row>
    <row r="12" spans="2:11" ht="15" customHeight="1" x14ac:dyDescent="0.3">
      <c r="B12" s="106" t="s">
        <v>150</v>
      </c>
      <c r="C12" s="107" t="s">
        <v>151</v>
      </c>
      <c r="D12" s="76">
        <v>281348793830</v>
      </c>
      <c r="E12" s="76">
        <v>307368033216.43793</v>
      </c>
      <c r="F12" s="119"/>
      <c r="G12" s="210"/>
      <c r="H12" s="268"/>
      <c r="I12" s="269"/>
      <c r="K12" s="50"/>
    </row>
    <row r="13" spans="2:11" ht="15" customHeight="1" x14ac:dyDescent="0.3">
      <c r="B13" s="106" t="s">
        <v>41</v>
      </c>
      <c r="C13" s="107" t="s">
        <v>152</v>
      </c>
      <c r="D13" s="76">
        <v>123652210791</v>
      </c>
      <c r="E13" s="76">
        <v>142287660161</v>
      </c>
      <c r="F13" s="119"/>
      <c r="G13" s="210"/>
      <c r="H13" s="268"/>
      <c r="I13" s="269"/>
      <c r="K13" s="50"/>
    </row>
    <row r="14" spans="2:11" ht="15" customHeight="1" x14ac:dyDescent="0.3">
      <c r="B14" s="74" t="s">
        <v>2</v>
      </c>
      <c r="C14" s="108"/>
      <c r="D14" s="109">
        <v>489749451730</v>
      </c>
      <c r="E14" s="109">
        <v>596666905076</v>
      </c>
      <c r="F14" s="119"/>
      <c r="G14" s="210"/>
      <c r="H14" s="268"/>
      <c r="I14" s="269"/>
      <c r="K14" s="50"/>
    </row>
    <row r="15" spans="2:11" ht="15" customHeight="1" x14ac:dyDescent="0.3">
      <c r="B15" s="106"/>
      <c r="C15" s="110"/>
      <c r="D15" s="76"/>
      <c r="E15" s="111"/>
      <c r="F15" s="119"/>
      <c r="G15" s="47"/>
      <c r="H15" s="270"/>
      <c r="I15" s="271"/>
    </row>
    <row r="16" spans="2:11" s="45" customFormat="1" ht="15" customHeight="1" x14ac:dyDescent="0.3">
      <c r="B16" s="54" t="s">
        <v>3</v>
      </c>
      <c r="C16" s="112"/>
      <c r="D16" s="227"/>
      <c r="E16" s="113"/>
      <c r="F16" s="4"/>
      <c r="G16" s="210"/>
      <c r="H16" s="272"/>
      <c r="I16" s="269"/>
      <c r="J16" s="4"/>
      <c r="K16" s="50"/>
    </row>
    <row r="17" spans="2:11" ht="15" customHeight="1" x14ac:dyDescent="0.3">
      <c r="B17" s="106" t="s">
        <v>93</v>
      </c>
      <c r="C17" s="107" t="s">
        <v>259</v>
      </c>
      <c r="D17" s="76">
        <v>7065619762</v>
      </c>
      <c r="E17" s="76">
        <v>8453396132</v>
      </c>
      <c r="F17" s="119"/>
      <c r="G17" s="237"/>
      <c r="H17" s="273"/>
      <c r="I17" s="274"/>
      <c r="K17" s="50"/>
    </row>
    <row r="18" spans="2:11" ht="15" customHeight="1" x14ac:dyDescent="0.3">
      <c r="B18" s="106" t="s">
        <v>153</v>
      </c>
      <c r="C18" s="107" t="s">
        <v>427</v>
      </c>
      <c r="D18" s="76">
        <v>329032680</v>
      </c>
      <c r="E18" s="76">
        <v>980251026</v>
      </c>
      <c r="F18" s="119"/>
      <c r="G18" s="210"/>
      <c r="H18" s="268"/>
      <c r="I18" s="269"/>
      <c r="J18" s="50"/>
      <c r="K18" s="50"/>
    </row>
    <row r="19" spans="2:11" ht="15" customHeight="1" x14ac:dyDescent="0.3">
      <c r="B19" s="74" t="s">
        <v>94</v>
      </c>
      <c r="C19" s="108"/>
      <c r="D19" s="109">
        <v>7394652442</v>
      </c>
      <c r="E19" s="109">
        <v>9433647158</v>
      </c>
      <c r="F19" s="119"/>
      <c r="G19" s="210"/>
      <c r="H19" s="272"/>
      <c r="I19" s="269"/>
      <c r="K19" s="50"/>
    </row>
    <row r="20" spans="2:11" ht="15" customHeight="1" x14ac:dyDescent="0.3">
      <c r="B20" s="106"/>
      <c r="C20" s="110"/>
      <c r="D20" s="76"/>
      <c r="E20" s="111"/>
      <c r="G20" s="210"/>
      <c r="H20" s="268"/>
      <c r="I20" s="269"/>
      <c r="J20" s="50"/>
    </row>
    <row r="21" spans="2:11" ht="15" customHeight="1" x14ac:dyDescent="0.3">
      <c r="B21" s="74" t="s">
        <v>175</v>
      </c>
      <c r="C21" s="107" t="s">
        <v>174</v>
      </c>
      <c r="D21" s="109">
        <v>482354799288</v>
      </c>
      <c r="E21" s="109">
        <v>587233257918</v>
      </c>
      <c r="F21" s="50"/>
      <c r="G21" s="47"/>
      <c r="H21" s="270"/>
      <c r="I21" s="271"/>
      <c r="J21" s="50"/>
      <c r="K21" s="50"/>
    </row>
    <row r="22" spans="2:11" ht="15" customHeight="1" x14ac:dyDescent="0.3">
      <c r="B22" s="74" t="s">
        <v>81</v>
      </c>
      <c r="C22" s="107"/>
      <c r="D22" s="300">
        <v>801809.26999222895</v>
      </c>
      <c r="E22" s="300">
        <v>1030510.7181616388</v>
      </c>
      <c r="G22" s="210"/>
      <c r="H22" s="272"/>
      <c r="I22" s="269"/>
      <c r="K22" s="50"/>
    </row>
    <row r="23" spans="2:11" ht="15" customHeight="1" x14ac:dyDescent="0.3">
      <c r="B23" s="74" t="s">
        <v>176</v>
      </c>
      <c r="C23" s="107" t="s">
        <v>260</v>
      </c>
      <c r="D23" s="303">
        <v>601582.96659837186</v>
      </c>
      <c r="E23" s="303">
        <v>569846.82213260652</v>
      </c>
      <c r="F23" s="43"/>
      <c r="G23" s="301"/>
      <c r="H23" s="268"/>
      <c r="I23" s="271"/>
      <c r="J23" s="50"/>
      <c r="K23" s="50"/>
    </row>
    <row r="24" spans="2:11" ht="15" customHeight="1" x14ac:dyDescent="0.3">
      <c r="B24" s="47"/>
      <c r="C24" s="47"/>
      <c r="D24" s="114"/>
      <c r="E24" s="114"/>
      <c r="G24" s="47"/>
      <c r="H24" s="268"/>
      <c r="I24" s="114"/>
      <c r="J24" s="275"/>
    </row>
    <row r="25" spans="2:11" ht="15" customHeight="1" x14ac:dyDescent="0.3">
      <c r="B25" s="47"/>
      <c r="C25" s="47"/>
      <c r="D25" s="114"/>
      <c r="E25" s="114"/>
      <c r="G25" s="47"/>
      <c r="H25" s="268"/>
      <c r="I25" s="276"/>
      <c r="J25" s="277"/>
    </row>
    <row r="26" spans="2:11" ht="15" customHeight="1" x14ac:dyDescent="0.3">
      <c r="B26" s="74" t="s">
        <v>364</v>
      </c>
      <c r="C26" s="74"/>
      <c r="D26" s="264">
        <v>2022</v>
      </c>
      <c r="E26" s="264">
        <v>2021</v>
      </c>
      <c r="G26" s="47"/>
      <c r="H26" s="47"/>
      <c r="I26" s="114"/>
    </row>
    <row r="27" spans="2:11" x14ac:dyDescent="0.3">
      <c r="B27" s="106" t="s">
        <v>365</v>
      </c>
      <c r="C27" s="302"/>
      <c r="D27" s="265">
        <v>280254386234</v>
      </c>
      <c r="E27" s="265">
        <v>303109000000</v>
      </c>
      <c r="F27" s="50"/>
      <c r="G27" s="199"/>
      <c r="H27" s="47"/>
      <c r="I27" s="114"/>
    </row>
    <row r="28" spans="2:11" x14ac:dyDescent="0.3">
      <c r="B28" s="106" t="s">
        <v>366</v>
      </c>
      <c r="C28" s="302"/>
      <c r="D28" s="265">
        <v>280254386234</v>
      </c>
      <c r="E28" s="265">
        <v>303109000000</v>
      </c>
      <c r="G28" s="47"/>
      <c r="H28" s="47"/>
      <c r="I28" s="266"/>
    </row>
    <row r="29" spans="2:11" x14ac:dyDescent="0.3">
      <c r="B29" s="15"/>
      <c r="C29" s="15"/>
      <c r="D29" s="52"/>
      <c r="E29" s="52"/>
      <c r="G29" s="210"/>
      <c r="H29" s="47"/>
      <c r="I29" s="245"/>
    </row>
    <row r="30" spans="2:11" x14ac:dyDescent="0.3">
      <c r="B30" s="6"/>
      <c r="C30" s="6"/>
      <c r="G30" s="210"/>
      <c r="H30" s="47"/>
      <c r="I30" s="245"/>
    </row>
    <row r="31" spans="2:11" x14ac:dyDescent="0.3">
      <c r="B31" s="6"/>
      <c r="C31" s="6"/>
    </row>
    <row r="32" spans="2:11" x14ac:dyDescent="0.3">
      <c r="B32" s="53" t="s">
        <v>97</v>
      </c>
    </row>
    <row r="34" spans="2:3" x14ac:dyDescent="0.3">
      <c r="B34" s="355" t="s">
        <v>434</v>
      </c>
      <c r="C34" s="356"/>
    </row>
    <row r="35" spans="2:3" ht="32" customHeight="1" x14ac:dyDescent="0.3">
      <c r="B35" s="357"/>
      <c r="C35" s="358"/>
    </row>
  </sheetData>
  <mergeCells count="4">
    <mergeCell ref="B4:D4"/>
    <mergeCell ref="B5:D5"/>
    <mergeCell ref="B7:D7"/>
    <mergeCell ref="B34:C35"/>
  </mergeCells>
  <hyperlinks>
    <hyperlink ref="B2" r:id="rId1" xr:uid="{DFB48794-E856-479A-9D1C-58E6046A18E6}"/>
    <hyperlink ref="C11" location="'03'!B3" display="Nota 4.1" xr:uid="{46D180DC-30F4-46FD-B7C5-5D53E5D44BE2}"/>
    <hyperlink ref="C18" location="'03'!B407" display="Nota 4.5" xr:uid="{6C7355B9-D084-439E-87D2-C2FBD176200E}"/>
    <hyperlink ref="C21" location="'04'!B2" display="Nota 5" xr:uid="{2162D63A-62D6-4655-B3BD-87D3F2204EB0}"/>
    <hyperlink ref="C23" location="'02'!B59" display="Nota 3.11" xr:uid="{9687379F-82C0-4834-ABA0-7D7A240BC2CC}"/>
    <hyperlink ref="C12" location="'03'!B17" display="Nota 4.2" xr:uid="{0875D9A8-E06B-4A1C-8823-FF2FEA94941A}"/>
    <hyperlink ref="C13" location="'03'!B252" display="Nota 4.3" xr:uid="{8E13658B-4E43-4653-B986-A009D7F37585}"/>
    <hyperlink ref="C17" location="'03'!B324" display="Nota 4.4" xr:uid="{3E091259-9509-43D3-BEF7-25C084A8803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M27"/>
  <sheetViews>
    <sheetView showGridLines="0" topLeftCell="A7" zoomScale="90" zoomScaleNormal="90" workbookViewId="0">
      <selection activeCell="B25" sqref="B25:C26"/>
    </sheetView>
  </sheetViews>
  <sheetFormatPr defaultColWidth="10.90625" defaultRowHeight="14" x14ac:dyDescent="0.3"/>
  <cols>
    <col min="1" max="1" width="5" style="4" customWidth="1"/>
    <col min="2" max="2" width="62.54296875" style="4" customWidth="1"/>
    <col min="3" max="4" width="16.08984375" style="42" customWidth="1"/>
    <col min="5" max="5" width="15.08984375" style="4" bestFit="1" customWidth="1"/>
    <col min="6" max="6" width="15" style="4" bestFit="1" customWidth="1"/>
    <col min="7" max="7" width="46.36328125" style="4" bestFit="1" customWidth="1"/>
    <col min="8" max="8" width="14.90625" style="4" bestFit="1" customWidth="1"/>
    <col min="9" max="9" width="15.90625" style="4" bestFit="1" customWidth="1"/>
    <col min="10" max="10" width="13.453125" style="4" bestFit="1" customWidth="1"/>
    <col min="11" max="16384" width="10.90625" style="4"/>
  </cols>
  <sheetData>
    <row r="1" spans="2:11" x14ac:dyDescent="0.3">
      <c r="B1" s="41" t="s">
        <v>20</v>
      </c>
    </row>
    <row r="2" spans="2:11" x14ac:dyDescent="0.3">
      <c r="B2" s="44" t="s">
        <v>21</v>
      </c>
    </row>
    <row r="4" spans="2:11" s="55" customFormat="1" ht="18.75" customHeight="1" x14ac:dyDescent="0.35">
      <c r="B4" s="308" t="s">
        <v>32</v>
      </c>
      <c r="C4" s="308"/>
      <c r="D4" s="2"/>
    </row>
    <row r="5" spans="2:11" s="55" customFormat="1" ht="18.75" customHeight="1" x14ac:dyDescent="0.35">
      <c r="B5" s="308" t="s">
        <v>4</v>
      </c>
      <c r="C5" s="308"/>
      <c r="D5" s="2"/>
    </row>
    <row r="6" spans="2:11" s="55" customFormat="1" ht="15.5" x14ac:dyDescent="0.35">
      <c r="B6" s="47" t="s">
        <v>323</v>
      </c>
      <c r="C6" s="56"/>
      <c r="D6" s="56"/>
    </row>
    <row r="7" spans="2:11" s="55" customFormat="1" ht="15.5" x14ac:dyDescent="0.35">
      <c r="B7" s="309" t="s">
        <v>33</v>
      </c>
      <c r="C7" s="309"/>
      <c r="D7" s="56"/>
    </row>
    <row r="9" spans="2:11" ht="15" customHeight="1" x14ac:dyDescent="0.3">
      <c r="B9" s="94"/>
      <c r="C9" s="246" t="s">
        <v>324</v>
      </c>
      <c r="D9" s="246" t="s">
        <v>325</v>
      </c>
      <c r="G9" s="42"/>
      <c r="H9" s="234"/>
    </row>
    <row r="10" spans="2:11" s="45" customFormat="1" ht="15" customHeight="1" x14ac:dyDescent="0.3">
      <c r="B10" s="48" t="s">
        <v>5</v>
      </c>
      <c r="C10" s="247"/>
      <c r="D10" s="247"/>
      <c r="F10" s="171"/>
      <c r="G10" s="171"/>
      <c r="H10" s="235"/>
    </row>
    <row r="11" spans="2:11" ht="15" customHeight="1" x14ac:dyDescent="0.3">
      <c r="B11" s="135" t="s">
        <v>154</v>
      </c>
      <c r="C11" s="247">
        <v>22032243610</v>
      </c>
      <c r="D11" s="247">
        <v>28179360852</v>
      </c>
      <c r="E11" s="50"/>
      <c r="F11" s="216"/>
      <c r="G11" s="210"/>
      <c r="H11" s="235"/>
      <c r="I11" s="151"/>
      <c r="K11" s="151"/>
    </row>
    <row r="12" spans="2:11" ht="15" customHeight="1" x14ac:dyDescent="0.3">
      <c r="B12" s="135" t="s">
        <v>246</v>
      </c>
      <c r="C12" s="247">
        <v>11502992999</v>
      </c>
      <c r="D12" s="247">
        <v>3461909405</v>
      </c>
      <c r="E12" s="50"/>
      <c r="F12" s="216"/>
      <c r="G12" s="210"/>
      <c r="H12" s="235"/>
      <c r="I12" s="151"/>
      <c r="K12" s="151"/>
    </row>
    <row r="13" spans="2:11" ht="15" customHeight="1" x14ac:dyDescent="0.3">
      <c r="B13" s="135" t="s">
        <v>95</v>
      </c>
      <c r="C13" s="247">
        <v>17607</v>
      </c>
      <c r="D13" s="247">
        <v>20241922</v>
      </c>
      <c r="E13" s="43"/>
      <c r="F13" s="51"/>
      <c r="G13" s="210"/>
      <c r="H13" s="235"/>
      <c r="I13" s="151"/>
      <c r="K13" s="151"/>
    </row>
    <row r="14" spans="2:11" ht="15" customHeight="1" x14ac:dyDescent="0.3">
      <c r="B14" s="136" t="s">
        <v>6</v>
      </c>
      <c r="C14" s="248">
        <v>33535254216</v>
      </c>
      <c r="D14" s="248">
        <v>31661512179</v>
      </c>
      <c r="E14" s="50"/>
      <c r="F14" s="51"/>
      <c r="G14" s="47"/>
      <c r="H14" s="236"/>
      <c r="I14" s="151"/>
      <c r="K14" s="151"/>
    </row>
    <row r="15" spans="2:11" ht="15" customHeight="1" x14ac:dyDescent="0.3">
      <c r="B15" s="136"/>
      <c r="C15" s="247"/>
      <c r="D15" s="247"/>
      <c r="F15" s="171"/>
      <c r="G15" s="47"/>
      <c r="H15" s="235"/>
      <c r="K15" s="151"/>
    </row>
    <row r="16" spans="2:11" s="45" customFormat="1" x14ac:dyDescent="0.3">
      <c r="B16" s="137" t="s">
        <v>25</v>
      </c>
      <c r="C16" s="247"/>
      <c r="D16" s="247"/>
      <c r="F16" s="216"/>
      <c r="G16" s="237"/>
      <c r="H16" s="235"/>
      <c r="I16" s="4"/>
      <c r="J16" s="4"/>
      <c r="K16" s="151"/>
    </row>
    <row r="17" spans="2:13" ht="15" customHeight="1" x14ac:dyDescent="0.3">
      <c r="B17" s="135" t="s">
        <v>303</v>
      </c>
      <c r="C17" s="247">
        <v>-931597701</v>
      </c>
      <c r="D17" s="247">
        <v>-293763804</v>
      </c>
      <c r="E17" s="43"/>
      <c r="F17" s="51"/>
      <c r="G17" s="237"/>
      <c r="H17" s="235"/>
      <c r="I17" s="151"/>
      <c r="K17" s="151"/>
      <c r="L17" s="45"/>
      <c r="M17" s="45"/>
    </row>
    <row r="18" spans="2:13" ht="15" customHeight="1" x14ac:dyDescent="0.3">
      <c r="B18" s="135" t="s">
        <v>155</v>
      </c>
      <c r="C18" s="247">
        <v>-7667491822</v>
      </c>
      <c r="D18" s="247">
        <v>-10326654615</v>
      </c>
      <c r="E18" s="43"/>
      <c r="F18" s="51"/>
      <c r="G18" s="210"/>
      <c r="H18" s="235"/>
      <c r="I18" s="152"/>
      <c r="K18" s="151"/>
    </row>
    <row r="19" spans="2:13" ht="15" customHeight="1" x14ac:dyDescent="0.3">
      <c r="B19" s="136" t="s">
        <v>7</v>
      </c>
      <c r="C19" s="248">
        <v>-8599089523</v>
      </c>
      <c r="D19" s="248">
        <v>-10620418419</v>
      </c>
      <c r="E19" s="50"/>
      <c r="F19" s="51"/>
      <c r="G19" s="47"/>
      <c r="H19" s="236"/>
      <c r="I19" s="151"/>
      <c r="K19" s="151"/>
    </row>
    <row r="20" spans="2:13" ht="15" customHeight="1" x14ac:dyDescent="0.3">
      <c r="B20" s="136"/>
      <c r="C20" s="247"/>
      <c r="D20" s="247"/>
      <c r="F20" s="51"/>
      <c r="G20" s="47"/>
      <c r="H20" s="235"/>
      <c r="K20" s="151"/>
    </row>
    <row r="21" spans="2:13" ht="15" customHeight="1" x14ac:dyDescent="0.3">
      <c r="B21" s="136" t="s">
        <v>8</v>
      </c>
      <c r="C21" s="248">
        <v>24936164693</v>
      </c>
      <c r="D21" s="248">
        <v>21041093760</v>
      </c>
      <c r="E21" s="50"/>
      <c r="F21" s="71"/>
      <c r="G21" s="47"/>
      <c r="H21" s="236"/>
      <c r="I21" s="151"/>
      <c r="K21" s="151"/>
    </row>
    <row r="22" spans="2:13" ht="15" customHeight="1" x14ac:dyDescent="0.3">
      <c r="B22" s="51"/>
      <c r="C22" s="71"/>
      <c r="D22" s="71"/>
      <c r="E22" s="50"/>
      <c r="F22" s="71"/>
      <c r="G22" s="71"/>
      <c r="H22" s="151"/>
    </row>
    <row r="23" spans="2:13" x14ac:dyDescent="0.3">
      <c r="B23" s="6" t="s">
        <v>97</v>
      </c>
      <c r="E23" s="151"/>
      <c r="G23" s="43"/>
      <c r="H23" s="43"/>
    </row>
    <row r="24" spans="2:13" x14ac:dyDescent="0.3">
      <c r="B24" s="6"/>
      <c r="G24" s="43"/>
    </row>
    <row r="25" spans="2:13" x14ac:dyDescent="0.3">
      <c r="B25" s="355" t="s">
        <v>434</v>
      </c>
      <c r="C25" s="356"/>
      <c r="D25" s="52"/>
    </row>
    <row r="26" spans="2:13" x14ac:dyDescent="0.3">
      <c r="B26" s="357"/>
      <c r="C26" s="358"/>
    </row>
    <row r="27" spans="2:13" x14ac:dyDescent="0.3">
      <c r="B27" s="6"/>
    </row>
  </sheetData>
  <mergeCells count="4">
    <mergeCell ref="B4:C4"/>
    <mergeCell ref="B5:C5"/>
    <mergeCell ref="B7:C7"/>
    <mergeCell ref="B25:C26"/>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K24"/>
  <sheetViews>
    <sheetView showGridLines="0" topLeftCell="A13" zoomScale="90" zoomScaleNormal="90" workbookViewId="0">
      <selection activeCell="B20" sqref="B20:C21"/>
    </sheetView>
  </sheetViews>
  <sheetFormatPr defaultColWidth="10.90625" defaultRowHeight="14" x14ac:dyDescent="0.3"/>
  <cols>
    <col min="1" max="1" width="5" style="4" customWidth="1"/>
    <col min="2" max="2" width="30.90625" style="4" bestFit="1" customWidth="1"/>
    <col min="3" max="3" width="18.6328125" style="57" bestFit="1" customWidth="1"/>
    <col min="4" max="4" width="17.453125" style="42" customWidth="1"/>
    <col min="5" max="5" width="20.54296875" style="42" bestFit="1" customWidth="1"/>
    <col min="6" max="6" width="23.6328125" style="4" bestFit="1" customWidth="1"/>
    <col min="7" max="7" width="18.90625" style="4" bestFit="1" customWidth="1"/>
    <col min="8" max="8" width="14.6328125" style="4" bestFit="1" customWidth="1"/>
    <col min="9" max="9" width="18.36328125" style="4" bestFit="1" customWidth="1"/>
    <col min="10" max="10" width="12.36328125" style="4" bestFit="1" customWidth="1"/>
    <col min="11" max="11" width="15.08984375" style="4" bestFit="1" customWidth="1"/>
    <col min="12" max="16384" width="10.90625" style="4"/>
  </cols>
  <sheetData>
    <row r="1" spans="2:11" x14ac:dyDescent="0.3">
      <c r="B1" s="41" t="s">
        <v>20</v>
      </c>
      <c r="C1" s="42"/>
      <c r="E1" s="4"/>
    </row>
    <row r="2" spans="2:11" x14ac:dyDescent="0.3">
      <c r="B2" s="44" t="s">
        <v>21</v>
      </c>
      <c r="C2" s="42"/>
      <c r="E2" s="4"/>
    </row>
    <row r="3" spans="2:11" x14ac:dyDescent="0.3">
      <c r="B3" s="44"/>
      <c r="C3" s="42"/>
      <c r="E3" s="4"/>
    </row>
    <row r="4" spans="2:11" s="59" customFormat="1" ht="15" customHeight="1" x14ac:dyDescent="0.35">
      <c r="B4" s="308" t="s">
        <v>32</v>
      </c>
      <c r="C4" s="308"/>
      <c r="D4" s="308"/>
      <c r="E4" s="308"/>
    </row>
    <row r="5" spans="2:11" s="59" customFormat="1" ht="15" customHeight="1" x14ac:dyDescent="0.35">
      <c r="B5" s="308" t="s">
        <v>262</v>
      </c>
      <c r="C5" s="308"/>
      <c r="D5" s="308"/>
      <c r="E5" s="308"/>
    </row>
    <row r="6" spans="2:11" s="6" customFormat="1" x14ac:dyDescent="0.3">
      <c r="B6" s="47" t="s">
        <v>323</v>
      </c>
      <c r="C6" s="47"/>
      <c r="D6" s="47"/>
      <c r="E6" s="47"/>
    </row>
    <row r="7" spans="2:11" s="6" customFormat="1" x14ac:dyDescent="0.3">
      <c r="B7" s="310" t="s">
        <v>33</v>
      </c>
      <c r="C7" s="310"/>
      <c r="D7" s="310"/>
      <c r="E7" s="310"/>
    </row>
    <row r="9" spans="2:11" s="45" customFormat="1" ht="23" x14ac:dyDescent="0.35">
      <c r="B9" s="58" t="s">
        <v>9</v>
      </c>
      <c r="C9" s="129" t="s">
        <v>177</v>
      </c>
      <c r="D9" s="130" t="s">
        <v>178</v>
      </c>
      <c r="E9" s="120" t="s">
        <v>280</v>
      </c>
      <c r="G9" s="126"/>
      <c r="H9" s="152"/>
    </row>
    <row r="10" spans="2:11" ht="25.5" customHeight="1" x14ac:dyDescent="0.3">
      <c r="B10" s="121" t="s">
        <v>10</v>
      </c>
      <c r="C10" s="148">
        <v>558514575278</v>
      </c>
      <c r="D10" s="148">
        <v>28718682640</v>
      </c>
      <c r="E10" s="148">
        <v>587233257918</v>
      </c>
      <c r="F10" s="50"/>
      <c r="G10" s="43"/>
      <c r="H10" s="50"/>
      <c r="I10" s="50"/>
    </row>
    <row r="11" spans="2:11" ht="25.5" customHeight="1" x14ac:dyDescent="0.3">
      <c r="B11" s="122" t="s">
        <v>11</v>
      </c>
      <c r="C11" s="141"/>
      <c r="D11" s="142"/>
      <c r="E11" s="123"/>
      <c r="I11" s="151"/>
      <c r="J11" s="151"/>
      <c r="K11" s="151"/>
    </row>
    <row r="12" spans="2:11" ht="25.5" customHeight="1" x14ac:dyDescent="0.3">
      <c r="B12" s="124" t="s">
        <v>12</v>
      </c>
      <c r="C12" s="143">
        <v>2860786782277</v>
      </c>
      <c r="D12" s="144">
        <v>0</v>
      </c>
      <c r="E12" s="77"/>
      <c r="F12" s="50"/>
      <c r="G12" s="43"/>
      <c r="H12" s="50"/>
      <c r="I12" s="50"/>
      <c r="J12" s="151"/>
    </row>
    <row r="13" spans="2:11" ht="25.5" customHeight="1" x14ac:dyDescent="0.3">
      <c r="B13" s="124" t="s">
        <v>13</v>
      </c>
      <c r="C13" s="143">
        <v>-2990601405600</v>
      </c>
      <c r="D13" s="144">
        <v>0</v>
      </c>
      <c r="E13" s="77"/>
      <c r="F13" s="50"/>
      <c r="G13" s="50"/>
      <c r="H13" s="50"/>
      <c r="I13" s="50"/>
      <c r="J13" s="151"/>
    </row>
    <row r="14" spans="2:11" ht="25.5" customHeight="1" x14ac:dyDescent="0.3">
      <c r="B14" s="124" t="s">
        <v>14</v>
      </c>
      <c r="C14" s="145"/>
      <c r="D14" s="144">
        <v>24936164693</v>
      </c>
      <c r="E14" s="77"/>
      <c r="F14" s="57"/>
    </row>
    <row r="15" spans="2:11" s="45" customFormat="1" ht="23" x14ac:dyDescent="0.25">
      <c r="B15" s="125" t="s">
        <v>15</v>
      </c>
      <c r="C15" s="140">
        <v>428699951955</v>
      </c>
      <c r="D15" s="140">
        <v>53654847333</v>
      </c>
      <c r="E15" s="120" t="s">
        <v>326</v>
      </c>
      <c r="F15" s="150"/>
      <c r="G15" s="147"/>
    </row>
    <row r="16" spans="2:11" ht="23.25" customHeight="1" x14ac:dyDescent="0.3">
      <c r="B16" s="58"/>
      <c r="C16" s="131" t="s">
        <v>179</v>
      </c>
      <c r="D16" s="131" t="s">
        <v>180</v>
      </c>
      <c r="E16" s="185">
        <v>482354799288</v>
      </c>
      <c r="F16" s="150"/>
      <c r="G16" s="149"/>
      <c r="H16" s="150"/>
      <c r="I16" s="152"/>
      <c r="J16" s="50"/>
      <c r="K16" s="151"/>
    </row>
    <row r="17" spans="2:8" ht="15.75" customHeight="1" x14ac:dyDescent="0.3">
      <c r="B17" s="51"/>
      <c r="C17" s="97"/>
      <c r="D17" s="97"/>
      <c r="E17" s="71"/>
      <c r="F17" s="50"/>
      <c r="G17" s="50"/>
      <c r="H17" s="50"/>
    </row>
    <row r="18" spans="2:8" x14ac:dyDescent="0.3">
      <c r="B18" s="53" t="s">
        <v>97</v>
      </c>
      <c r="C18" s="60"/>
      <c r="D18" s="60"/>
      <c r="E18" s="70"/>
      <c r="F18" s="50"/>
      <c r="G18" s="50"/>
    </row>
    <row r="19" spans="2:8" x14ac:dyDescent="0.3">
      <c r="B19" s="53"/>
      <c r="C19" s="60"/>
      <c r="D19" s="245"/>
      <c r="E19" s="70"/>
      <c r="F19" s="50"/>
      <c r="G19" s="50"/>
    </row>
    <row r="20" spans="2:8" x14ac:dyDescent="0.3">
      <c r="B20" s="355" t="s">
        <v>434</v>
      </c>
      <c r="C20" s="356"/>
      <c r="D20" s="278"/>
      <c r="E20" s="279"/>
    </row>
    <row r="21" spans="2:8" ht="31" customHeight="1" x14ac:dyDescent="0.3">
      <c r="B21" s="357"/>
      <c r="C21" s="358"/>
      <c r="D21" s="97"/>
      <c r="E21" s="72"/>
    </row>
    <row r="22" spans="2:8" x14ac:dyDescent="0.3">
      <c r="D22" s="57"/>
    </row>
    <row r="24" spans="2:8" x14ac:dyDescent="0.3">
      <c r="D24" s="57"/>
      <c r="E24" s="57"/>
    </row>
  </sheetData>
  <mergeCells count="4">
    <mergeCell ref="B4:E4"/>
    <mergeCell ref="B5:E5"/>
    <mergeCell ref="B7:E7"/>
    <mergeCell ref="B20:C21"/>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K36"/>
  <sheetViews>
    <sheetView showGridLines="0" topLeftCell="A32" zoomScaleNormal="100" workbookViewId="0">
      <selection activeCell="B35" sqref="B35:C36"/>
    </sheetView>
  </sheetViews>
  <sheetFormatPr defaultColWidth="10.90625" defaultRowHeight="14" x14ac:dyDescent="0.3"/>
  <cols>
    <col min="1" max="1" width="7.54296875" style="4" customWidth="1"/>
    <col min="2" max="2" width="53.54296875" style="4" customWidth="1"/>
    <col min="3" max="4" width="21.6328125" style="42" customWidth="1"/>
    <col min="5" max="5" width="18" style="4" bestFit="1" customWidth="1"/>
    <col min="6" max="6" width="49.54296875" style="4" customWidth="1"/>
    <col min="7" max="7" width="24.36328125" style="4" customWidth="1"/>
    <col min="8" max="8" width="17.36328125" style="4" bestFit="1" customWidth="1"/>
    <col min="9" max="9" width="10.90625" style="4"/>
    <col min="10" max="10" width="16.81640625" style="4" bestFit="1" customWidth="1"/>
    <col min="11" max="11" width="15.6328125" style="4" bestFit="1" customWidth="1"/>
    <col min="12" max="16384" width="10.90625" style="4"/>
  </cols>
  <sheetData>
    <row r="1" spans="2:11" x14ac:dyDescent="0.3">
      <c r="B1" s="41" t="s">
        <v>20</v>
      </c>
    </row>
    <row r="2" spans="2:11" x14ac:dyDescent="0.3">
      <c r="B2" s="44" t="s">
        <v>21</v>
      </c>
    </row>
    <row r="3" spans="2:11" x14ac:dyDescent="0.3">
      <c r="B3" s="44"/>
    </row>
    <row r="4" spans="2:11" s="45" customFormat="1" ht="22.5" customHeight="1" x14ac:dyDescent="0.35">
      <c r="B4" s="306" t="s">
        <v>32</v>
      </c>
      <c r="C4" s="306"/>
      <c r="D4" s="46"/>
    </row>
    <row r="5" spans="2:11" s="45" customFormat="1" ht="22.5" customHeight="1" x14ac:dyDescent="0.35">
      <c r="B5" s="306" t="s">
        <v>137</v>
      </c>
      <c r="C5" s="306"/>
      <c r="D5" s="7"/>
    </row>
    <row r="6" spans="2:11" x14ac:dyDescent="0.3">
      <c r="B6" s="47" t="s">
        <v>323</v>
      </c>
      <c r="C6" s="27"/>
      <c r="D6" s="27"/>
    </row>
    <row r="7" spans="2:11" x14ac:dyDescent="0.3">
      <c r="B7" s="310" t="s">
        <v>34</v>
      </c>
      <c r="C7" s="310"/>
      <c r="D7" s="27"/>
    </row>
    <row r="9" spans="2:11" s="45" customFormat="1" ht="15" customHeight="1" x14ac:dyDescent="0.25">
      <c r="B9" s="58"/>
      <c r="C9" s="222" t="s">
        <v>324</v>
      </c>
      <c r="D9" s="222" t="s">
        <v>325</v>
      </c>
      <c r="E9" s="49"/>
      <c r="G9" s="171"/>
      <c r="H9" s="238"/>
    </row>
    <row r="10" spans="2:11" ht="15" customHeight="1" x14ac:dyDescent="0.3">
      <c r="B10" s="62" t="s">
        <v>16</v>
      </c>
      <c r="C10" s="223"/>
      <c r="D10" s="223"/>
      <c r="E10" s="61"/>
      <c r="G10" s="239"/>
      <c r="H10" s="63"/>
    </row>
    <row r="11" spans="2:11" ht="15" customHeight="1" x14ac:dyDescent="0.3">
      <c r="B11" s="62" t="s">
        <v>17</v>
      </c>
      <c r="C11" s="223"/>
      <c r="D11" s="223"/>
      <c r="E11" s="61"/>
      <c r="F11" s="239"/>
      <c r="G11" s="63"/>
      <c r="H11" s="63"/>
    </row>
    <row r="12" spans="2:11" ht="15" customHeight="1" x14ac:dyDescent="0.3">
      <c r="B12" s="127" t="s">
        <v>35</v>
      </c>
      <c r="C12" s="138">
        <v>0</v>
      </c>
      <c r="D12" s="138">
        <v>-51554989955</v>
      </c>
      <c r="E12" s="229"/>
      <c r="F12" s="172"/>
      <c r="G12" s="240"/>
      <c r="H12" s="240"/>
      <c r="I12" s="151"/>
      <c r="K12" s="151"/>
    </row>
    <row r="13" spans="2:11" ht="15" customHeight="1" x14ac:dyDescent="0.3">
      <c r="B13" s="304" t="s">
        <v>432</v>
      </c>
      <c r="C13" s="138">
        <v>24456594957</v>
      </c>
      <c r="D13" s="138">
        <v>0</v>
      </c>
      <c r="E13" s="229"/>
      <c r="F13" s="172"/>
      <c r="G13" s="240"/>
      <c r="H13" s="240"/>
      <c r="I13" s="151"/>
      <c r="K13" s="151"/>
    </row>
    <row r="14" spans="2:11" ht="15" customHeight="1" x14ac:dyDescent="0.3">
      <c r="B14" s="304" t="s">
        <v>367</v>
      </c>
      <c r="C14" s="138">
        <v>23594905646.437943</v>
      </c>
      <c r="D14" s="138">
        <v>26299421510.562057</v>
      </c>
      <c r="E14" s="229"/>
      <c r="F14" s="172"/>
      <c r="G14" s="240"/>
      <c r="H14" s="240"/>
      <c r="I14" s="151"/>
      <c r="K14" s="151"/>
    </row>
    <row r="15" spans="2:11" ht="15" customHeight="1" x14ac:dyDescent="0.3">
      <c r="B15" s="304" t="s">
        <v>247</v>
      </c>
      <c r="C15" s="138">
        <v>-8813444729</v>
      </c>
      <c r="D15" s="138">
        <v>-123475000000</v>
      </c>
      <c r="E15" s="229"/>
      <c r="F15" s="172"/>
      <c r="G15" s="240"/>
      <c r="H15" s="240"/>
      <c r="I15" s="151"/>
      <c r="K15" s="151"/>
    </row>
    <row r="16" spans="2:11" ht="15" customHeight="1" x14ac:dyDescent="0.3">
      <c r="B16" s="304" t="s">
        <v>433</v>
      </c>
      <c r="C16" s="138">
        <v>28430786548</v>
      </c>
      <c r="D16" s="138">
        <v>0</v>
      </c>
      <c r="E16" s="229"/>
      <c r="F16" s="172"/>
      <c r="G16" s="240"/>
      <c r="H16" s="240"/>
      <c r="I16" s="151"/>
      <c r="K16" s="151"/>
    </row>
    <row r="17" spans="2:11" ht="15" customHeight="1" x14ac:dyDescent="0.3">
      <c r="B17" s="304" t="s">
        <v>341</v>
      </c>
      <c r="C17" s="138">
        <v>0</v>
      </c>
      <c r="D17" s="138">
        <v>135822940</v>
      </c>
      <c r="E17" s="229"/>
      <c r="F17" s="172"/>
      <c r="G17" s="240"/>
      <c r="H17" s="240"/>
      <c r="K17" s="151"/>
    </row>
    <row r="18" spans="2:11" ht="15" customHeight="1" x14ac:dyDescent="0.3">
      <c r="B18" s="127" t="s">
        <v>292</v>
      </c>
      <c r="C18" s="138">
        <v>11385153863</v>
      </c>
      <c r="D18" s="138">
        <v>0</v>
      </c>
      <c r="E18" s="229"/>
      <c r="F18" s="172"/>
      <c r="G18" s="240"/>
      <c r="H18" s="240"/>
      <c r="I18" s="151"/>
      <c r="K18" s="151"/>
    </row>
    <row r="19" spans="2:11" ht="15" customHeight="1" x14ac:dyDescent="0.3">
      <c r="B19" s="127" t="s">
        <v>36</v>
      </c>
      <c r="C19" s="138">
        <v>-8318710168</v>
      </c>
      <c r="D19" s="138">
        <v>-10089505351</v>
      </c>
      <c r="E19" s="229"/>
      <c r="F19" s="172"/>
      <c r="G19" s="240"/>
      <c r="H19" s="240"/>
      <c r="I19" s="151"/>
      <c r="K19" s="151"/>
    </row>
    <row r="20" spans="2:11" ht="15" customHeight="1" x14ac:dyDescent="0.3">
      <c r="B20" s="127" t="s">
        <v>293</v>
      </c>
      <c r="C20" s="138">
        <v>-1387776370</v>
      </c>
      <c r="D20" s="138">
        <v>0</v>
      </c>
      <c r="E20" s="229"/>
      <c r="F20" s="172"/>
      <c r="G20" s="240"/>
      <c r="H20" s="240"/>
      <c r="I20" s="151"/>
      <c r="K20" s="151"/>
    </row>
    <row r="21" spans="2:11" ht="15" customHeight="1" x14ac:dyDescent="0.3">
      <c r="B21" s="127" t="s">
        <v>279</v>
      </c>
      <c r="C21" s="138">
        <v>0</v>
      </c>
      <c r="D21" s="138">
        <v>8450673280</v>
      </c>
      <c r="E21" s="229"/>
      <c r="F21" s="172"/>
      <c r="G21" s="240"/>
      <c r="H21" s="240"/>
      <c r="K21" s="151"/>
    </row>
    <row r="22" spans="2:11" ht="15" customHeight="1" x14ac:dyDescent="0.3">
      <c r="B22" s="127" t="s">
        <v>311</v>
      </c>
      <c r="C22" s="138">
        <v>-1795651014</v>
      </c>
      <c r="D22" s="138">
        <v>-15780337500</v>
      </c>
      <c r="E22" s="229"/>
      <c r="F22" s="172"/>
      <c r="G22" s="240"/>
      <c r="H22" s="240"/>
      <c r="I22" s="151"/>
      <c r="K22" s="151"/>
    </row>
    <row r="23" spans="2:11" ht="15" customHeight="1" x14ac:dyDescent="0.3">
      <c r="B23" s="127"/>
      <c r="C23" s="138"/>
      <c r="D23" s="138"/>
      <c r="E23" s="63"/>
      <c r="F23" s="172"/>
      <c r="G23" s="240"/>
      <c r="H23" s="242"/>
      <c r="K23" s="151"/>
    </row>
    <row r="24" spans="2:11" s="45" customFormat="1" ht="15" customHeight="1" x14ac:dyDescent="0.25">
      <c r="B24" s="128" t="s">
        <v>82</v>
      </c>
      <c r="C24" s="139">
        <f>SUM(C11:C22)</f>
        <v>67551858733.437943</v>
      </c>
      <c r="D24" s="139">
        <v>-166013915075.43793</v>
      </c>
      <c r="E24" s="64"/>
      <c r="F24" s="152"/>
      <c r="G24" s="239"/>
      <c r="H24" s="240"/>
      <c r="I24" s="152"/>
      <c r="J24" s="152"/>
    </row>
    <row r="25" spans="2:11" ht="15" customHeight="1" x14ac:dyDescent="0.3">
      <c r="B25" s="62" t="s">
        <v>18</v>
      </c>
      <c r="C25" s="138"/>
      <c r="D25" s="138"/>
      <c r="E25" s="63"/>
      <c r="F25" s="151"/>
      <c r="G25" s="172"/>
      <c r="H25" s="240"/>
      <c r="I25" s="151"/>
      <c r="J25" s="151"/>
    </row>
    <row r="26" spans="2:11" ht="15" customHeight="1" x14ac:dyDescent="0.3">
      <c r="B26" s="127" t="s">
        <v>13</v>
      </c>
      <c r="C26" s="138">
        <v>-2990601405600</v>
      </c>
      <c r="D26" s="138">
        <v>-3322012124018</v>
      </c>
      <c r="E26" s="63"/>
      <c r="F26" s="151"/>
      <c r="G26" s="172"/>
      <c r="H26" s="240"/>
      <c r="J26" s="151"/>
    </row>
    <row r="27" spans="2:11" ht="15" customHeight="1" x14ac:dyDescent="0.3">
      <c r="B27" s="127" t="s">
        <v>12</v>
      </c>
      <c r="C27" s="138">
        <v>2860786782277</v>
      </c>
      <c r="D27" s="138">
        <v>3603461908854</v>
      </c>
      <c r="E27" s="63"/>
      <c r="F27" s="151"/>
      <c r="G27" s="172"/>
      <c r="H27" s="240"/>
      <c r="I27" s="151"/>
    </row>
    <row r="28" spans="2:11" ht="15" customHeight="1" x14ac:dyDescent="0.3">
      <c r="B28" s="127"/>
      <c r="C28" s="138"/>
      <c r="D28" s="138"/>
      <c r="E28" s="63"/>
      <c r="F28" s="151"/>
      <c r="G28" s="241"/>
      <c r="H28" s="242"/>
      <c r="I28" s="151"/>
      <c r="J28" s="151"/>
    </row>
    <row r="29" spans="2:11" s="45" customFormat="1" ht="15" customHeight="1" x14ac:dyDescent="0.35">
      <c r="B29" s="128" t="s">
        <v>37</v>
      </c>
      <c r="C29" s="139">
        <v>-129814623323</v>
      </c>
      <c r="D29" s="139">
        <v>281449784836</v>
      </c>
      <c r="E29" s="64"/>
      <c r="F29" s="152"/>
      <c r="G29" s="241"/>
      <c r="H29" s="242"/>
      <c r="I29" s="152"/>
      <c r="J29" s="152"/>
    </row>
    <row r="30" spans="2:11" ht="15" customHeight="1" x14ac:dyDescent="0.3">
      <c r="B30" s="128" t="s">
        <v>38</v>
      </c>
      <c r="C30" s="139">
        <v>147011211699</v>
      </c>
      <c r="D30" s="139">
        <v>31575341938</v>
      </c>
      <c r="E30" s="64"/>
      <c r="F30" s="151"/>
      <c r="G30" s="241"/>
      <c r="H30" s="242"/>
      <c r="J30" s="151"/>
    </row>
    <row r="31" spans="2:11" ht="15" customHeight="1" x14ac:dyDescent="0.3">
      <c r="B31" s="128" t="s">
        <v>19</v>
      </c>
      <c r="C31" s="139">
        <v>84748447109.437897</v>
      </c>
      <c r="D31" s="139">
        <v>147011211698.56207</v>
      </c>
      <c r="E31" s="50"/>
      <c r="F31" s="50"/>
    </row>
    <row r="32" spans="2:11" x14ac:dyDescent="0.3">
      <c r="B32" s="51"/>
      <c r="C32" s="72"/>
      <c r="D32" s="71"/>
      <c r="E32" s="43"/>
    </row>
    <row r="33" spans="2:5" x14ac:dyDescent="0.3">
      <c r="B33" s="6" t="s">
        <v>97</v>
      </c>
      <c r="E33" s="50"/>
    </row>
    <row r="34" spans="2:5" x14ac:dyDescent="0.3">
      <c r="B34" s="6"/>
    </row>
    <row r="35" spans="2:5" ht="27.9" customHeight="1" x14ac:dyDescent="0.3">
      <c r="B35" s="355" t="s">
        <v>434</v>
      </c>
      <c r="C35" s="356"/>
      <c r="D35" s="146"/>
    </row>
    <row r="36" spans="2:5" ht="14.4" customHeight="1" x14ac:dyDescent="0.3">
      <c r="B36" s="357"/>
      <c r="C36" s="358"/>
      <c r="D36" s="146"/>
    </row>
  </sheetData>
  <mergeCells count="4">
    <mergeCell ref="B4:C4"/>
    <mergeCell ref="B5:C5"/>
    <mergeCell ref="B7:C7"/>
    <mergeCell ref="B35:C36"/>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78"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rgb="FF002060"/>
    <pageSetUpPr fitToPage="1"/>
  </sheetPr>
  <dimension ref="B1:T65"/>
  <sheetViews>
    <sheetView showGridLines="0" topLeftCell="A61" zoomScale="80" zoomScaleNormal="80" workbookViewId="0">
      <selection activeCell="B13" sqref="B13:J13"/>
    </sheetView>
  </sheetViews>
  <sheetFormatPr defaultColWidth="11.453125" defaultRowHeight="14" x14ac:dyDescent="0.3"/>
  <cols>
    <col min="1" max="1" width="3.90625" style="4" customWidth="1"/>
    <col min="2" max="2" width="39.36328125" style="4" customWidth="1"/>
    <col min="3" max="3" width="32.08984375" style="4" customWidth="1"/>
    <col min="4" max="4" width="23.54296875" style="4" bestFit="1" customWidth="1"/>
    <col min="5" max="5" width="15.08984375" style="4" customWidth="1"/>
    <col min="6" max="6" width="19.54296875" style="4" customWidth="1"/>
    <col min="7" max="7" width="8.36328125" style="4" customWidth="1"/>
    <col min="8" max="8" width="13" style="4" customWidth="1"/>
    <col min="9" max="9" width="14.54296875" style="4" customWidth="1"/>
    <col min="10" max="10" width="15.90625" style="4" bestFit="1" customWidth="1"/>
    <col min="11" max="11" width="17.36328125" style="4" bestFit="1" customWidth="1"/>
    <col min="12" max="13" width="19.453125" style="4" bestFit="1" customWidth="1"/>
    <col min="14" max="17" width="18.6328125" style="4" customWidth="1"/>
    <col min="18" max="18" width="15.90625" style="4" customWidth="1"/>
    <col min="19" max="19" width="17.54296875" style="4" customWidth="1"/>
    <col min="20" max="20" width="18.453125" style="4" bestFit="1" customWidth="1"/>
    <col min="21" max="21" width="11.453125" style="4"/>
    <col min="22" max="22" width="15.81640625" style="4" bestFit="1" customWidth="1"/>
    <col min="23" max="16384" width="11.453125" style="4"/>
  </cols>
  <sheetData>
    <row r="1" spans="2:18" ht="21" x14ac:dyDescent="0.3">
      <c r="B1" s="318"/>
      <c r="C1" s="318"/>
      <c r="D1" s="318"/>
      <c r="E1" s="318"/>
      <c r="F1" s="318"/>
      <c r="G1" s="318"/>
      <c r="H1" s="318"/>
      <c r="I1" s="318"/>
      <c r="J1" s="318"/>
      <c r="K1" s="3"/>
      <c r="L1" s="3"/>
      <c r="M1" s="3"/>
      <c r="N1" s="3"/>
      <c r="O1" s="3"/>
      <c r="P1" s="3"/>
      <c r="Q1" s="3"/>
      <c r="R1" s="3"/>
    </row>
    <row r="2" spans="2:18" ht="22.5" x14ac:dyDescent="0.3">
      <c r="B2" s="319" t="s">
        <v>32</v>
      </c>
      <c r="C2" s="319"/>
      <c r="D2" s="319"/>
      <c r="E2" s="319"/>
      <c r="F2" s="319"/>
      <c r="G2" s="319"/>
      <c r="H2" s="319"/>
      <c r="I2" s="319"/>
      <c r="J2" s="319"/>
      <c r="K2" s="1"/>
      <c r="L2" s="1"/>
      <c r="M2" s="1"/>
      <c r="N2" s="1"/>
      <c r="O2" s="1"/>
      <c r="P2" s="1"/>
      <c r="Q2" s="1"/>
      <c r="R2" s="1"/>
    </row>
    <row r="3" spans="2:18" ht="19" x14ac:dyDescent="0.3">
      <c r="B3" s="319" t="s">
        <v>26</v>
      </c>
      <c r="C3" s="319"/>
      <c r="D3" s="319"/>
      <c r="E3" s="319"/>
      <c r="F3" s="319"/>
      <c r="G3" s="319"/>
      <c r="H3" s="319"/>
      <c r="I3" s="319"/>
      <c r="J3" s="319"/>
      <c r="K3" s="3"/>
      <c r="L3" s="3"/>
      <c r="M3" s="3"/>
      <c r="N3" s="3"/>
      <c r="O3" s="3"/>
      <c r="P3" s="3"/>
      <c r="Q3" s="3"/>
      <c r="R3" s="3"/>
    </row>
    <row r="4" spans="2:18" ht="16.5" x14ac:dyDescent="0.3">
      <c r="B4" s="320" t="s">
        <v>327</v>
      </c>
      <c r="C4" s="320"/>
      <c r="D4" s="320"/>
      <c r="E4" s="320"/>
      <c r="F4" s="320"/>
      <c r="G4" s="320"/>
      <c r="H4" s="320"/>
      <c r="I4" s="320"/>
      <c r="J4" s="320"/>
      <c r="K4" s="2"/>
      <c r="L4" s="2"/>
      <c r="M4" s="2"/>
      <c r="N4" s="2"/>
      <c r="O4" s="2"/>
      <c r="P4" s="2"/>
      <c r="Q4" s="2"/>
      <c r="R4" s="2"/>
    </row>
    <row r="5" spans="2:18" ht="20.149999999999999" customHeight="1" x14ac:dyDescent="0.3">
      <c r="B5" s="321" t="s">
        <v>33</v>
      </c>
      <c r="C5" s="321"/>
      <c r="D5" s="321"/>
      <c r="E5" s="321"/>
      <c r="F5" s="321"/>
      <c r="G5" s="321"/>
      <c r="H5" s="321"/>
      <c r="I5" s="321"/>
      <c r="J5" s="321"/>
      <c r="K5" s="7"/>
      <c r="L5" s="7"/>
      <c r="M5" s="7"/>
      <c r="N5" s="7"/>
      <c r="O5" s="7"/>
      <c r="P5" s="7"/>
      <c r="Q5" s="7"/>
      <c r="R5" s="7"/>
    </row>
    <row r="6" spans="2:18" x14ac:dyDescent="0.3">
      <c r="B6" s="5"/>
      <c r="C6" s="6"/>
      <c r="D6" s="6"/>
      <c r="E6" s="6"/>
      <c r="F6" s="6"/>
      <c r="G6" s="6"/>
      <c r="H6" s="6"/>
      <c r="I6" s="6"/>
      <c r="J6" s="6"/>
      <c r="K6" s="6"/>
      <c r="L6" s="6"/>
      <c r="M6" s="6"/>
      <c r="N6" s="6"/>
      <c r="O6" s="6"/>
      <c r="P6" s="6"/>
      <c r="Q6" s="6"/>
      <c r="R6" s="6"/>
    </row>
    <row r="7" spans="2:18" s="10" customFormat="1" ht="24.9" customHeight="1" x14ac:dyDescent="0.35">
      <c r="B7" s="8" t="s">
        <v>39</v>
      </c>
      <c r="C7" s="9"/>
      <c r="D7" s="9"/>
      <c r="E7" s="9"/>
      <c r="F7" s="9"/>
      <c r="G7" s="9"/>
      <c r="H7" s="9"/>
      <c r="I7" s="9"/>
      <c r="J7" s="9"/>
      <c r="K7" s="9"/>
      <c r="L7" s="9"/>
      <c r="M7" s="9"/>
      <c r="N7" s="9"/>
      <c r="O7" s="9"/>
      <c r="P7" s="9"/>
      <c r="Q7" s="9"/>
      <c r="R7" s="9"/>
    </row>
    <row r="8" spans="2:18" s="10" customFormat="1" ht="24.9" customHeight="1" x14ac:dyDescent="0.35">
      <c r="B8" s="8" t="s">
        <v>80</v>
      </c>
      <c r="C8" s="9"/>
      <c r="D8" s="9"/>
      <c r="E8" s="9"/>
      <c r="F8" s="9"/>
      <c r="G8" s="9"/>
      <c r="H8" s="9"/>
      <c r="I8" s="9"/>
      <c r="J8" s="9"/>
      <c r="K8" s="9"/>
      <c r="L8" s="9"/>
      <c r="M8" s="9"/>
      <c r="N8" s="9"/>
      <c r="O8" s="9"/>
      <c r="P8" s="9"/>
      <c r="Q8" s="9"/>
      <c r="R8" s="9"/>
    </row>
    <row r="9" spans="2:18" s="10" customFormat="1" ht="33" customHeight="1" x14ac:dyDescent="0.35">
      <c r="B9" s="322" t="s">
        <v>156</v>
      </c>
      <c r="C9" s="322"/>
      <c r="D9" s="322"/>
      <c r="E9" s="322"/>
      <c r="F9" s="322"/>
      <c r="G9" s="322"/>
      <c r="H9" s="322"/>
      <c r="I9" s="322"/>
      <c r="J9" s="322"/>
      <c r="K9" s="9"/>
      <c r="L9" s="9"/>
      <c r="M9" s="9"/>
      <c r="N9" s="9"/>
      <c r="O9" s="9"/>
      <c r="P9" s="9"/>
      <c r="Q9" s="9"/>
      <c r="R9" s="9"/>
    </row>
    <row r="10" spans="2:18" s="10" customFormat="1" ht="14.25" customHeight="1" x14ac:dyDescent="0.35">
      <c r="B10" s="17"/>
      <c r="C10" s="17"/>
      <c r="D10" s="17"/>
      <c r="E10" s="17"/>
      <c r="F10" s="17"/>
      <c r="G10" s="17"/>
      <c r="H10" s="17"/>
      <c r="I10" s="17"/>
      <c r="J10" s="17"/>
      <c r="K10" s="9"/>
      <c r="L10" s="9"/>
      <c r="M10" s="9"/>
      <c r="N10" s="9"/>
      <c r="O10" s="9"/>
      <c r="P10" s="9"/>
      <c r="Q10" s="9"/>
      <c r="R10" s="9"/>
    </row>
    <row r="11" spans="2:18" s="10" customFormat="1" ht="56.25" customHeight="1" x14ac:dyDescent="0.35">
      <c r="B11" s="322" t="s">
        <v>298</v>
      </c>
      <c r="C11" s="322"/>
      <c r="D11" s="322"/>
      <c r="E11" s="322"/>
      <c r="F11" s="322"/>
      <c r="G11" s="322"/>
      <c r="H11" s="322"/>
      <c r="I11" s="322"/>
      <c r="J11" s="322"/>
      <c r="K11" s="9"/>
      <c r="L11" s="9"/>
      <c r="M11" s="9"/>
      <c r="N11" s="9"/>
      <c r="O11" s="9"/>
      <c r="P11" s="9"/>
      <c r="Q11" s="9"/>
      <c r="R11" s="9"/>
    </row>
    <row r="12" spans="2:18" s="10" customFormat="1" ht="12.75" customHeight="1" x14ac:dyDescent="0.35">
      <c r="B12" s="17"/>
      <c r="C12" s="17"/>
      <c r="D12" s="17"/>
      <c r="E12" s="17"/>
      <c r="F12" s="17"/>
      <c r="G12" s="17"/>
      <c r="H12" s="17"/>
      <c r="I12" s="17"/>
      <c r="J12" s="17"/>
      <c r="K12" s="9"/>
      <c r="L12" s="9"/>
      <c r="M12" s="9"/>
      <c r="N12" s="9"/>
      <c r="O12" s="9"/>
      <c r="P12" s="9"/>
      <c r="Q12" s="9"/>
      <c r="R12" s="9"/>
    </row>
    <row r="13" spans="2:18" s="10" customFormat="1" ht="75" customHeight="1" x14ac:dyDescent="0.35">
      <c r="B13" s="322" t="s">
        <v>428</v>
      </c>
      <c r="C13" s="322"/>
      <c r="D13" s="322"/>
      <c r="E13" s="322"/>
      <c r="F13" s="322"/>
      <c r="G13" s="322"/>
      <c r="H13" s="322"/>
      <c r="I13" s="322"/>
      <c r="J13" s="322"/>
      <c r="K13" s="100"/>
      <c r="L13" s="9"/>
      <c r="M13" s="9"/>
      <c r="N13" s="9"/>
      <c r="O13" s="9"/>
      <c r="P13" s="9"/>
      <c r="Q13" s="9"/>
      <c r="R13" s="9"/>
    </row>
    <row r="14" spans="2:18" s="10" customFormat="1" ht="8.25" customHeight="1" x14ac:dyDescent="0.35">
      <c r="B14" s="17"/>
      <c r="C14" s="17"/>
      <c r="D14" s="17"/>
      <c r="E14" s="17"/>
      <c r="F14" s="17"/>
      <c r="G14" s="17"/>
      <c r="H14" s="17"/>
      <c r="I14" s="17"/>
      <c r="J14" s="17"/>
      <c r="K14" s="9"/>
      <c r="L14" s="9"/>
      <c r="M14" s="9"/>
      <c r="N14" s="9"/>
      <c r="O14" s="9"/>
      <c r="P14" s="9"/>
      <c r="Q14" s="9"/>
      <c r="R14" s="9"/>
    </row>
    <row r="15" spans="2:18" s="10" customFormat="1" ht="48.75" customHeight="1" x14ac:dyDescent="0.35">
      <c r="B15" s="323" t="s">
        <v>157</v>
      </c>
      <c r="C15" s="323"/>
      <c r="D15" s="323"/>
      <c r="E15" s="323"/>
      <c r="F15" s="323"/>
      <c r="G15" s="323"/>
      <c r="H15" s="323"/>
      <c r="I15" s="323"/>
      <c r="J15" s="323"/>
      <c r="K15" s="17"/>
      <c r="L15" s="17"/>
      <c r="M15" s="17"/>
      <c r="N15" s="17"/>
      <c r="O15" s="17"/>
      <c r="P15" s="17"/>
      <c r="Q15" s="17"/>
      <c r="R15" s="17"/>
    </row>
    <row r="17" spans="2:11" ht="16.5" x14ac:dyDescent="0.35">
      <c r="B17" s="18" t="s">
        <v>40</v>
      </c>
    </row>
    <row r="19" spans="2:11" ht="16.5" x14ac:dyDescent="0.35">
      <c r="B19" s="18" t="s">
        <v>41</v>
      </c>
    </row>
    <row r="21" spans="2:11" ht="85.5" customHeight="1" x14ac:dyDescent="0.35">
      <c r="B21" s="317" t="s">
        <v>83</v>
      </c>
      <c r="C21" s="317"/>
      <c r="D21" s="317"/>
      <c r="E21" s="317"/>
      <c r="F21" s="317"/>
      <c r="G21" s="317"/>
      <c r="H21" s="317"/>
      <c r="I21" s="317"/>
      <c r="J21" s="317"/>
    </row>
    <row r="22" spans="2:11" ht="66" customHeight="1" x14ac:dyDescent="0.35">
      <c r="B22" s="317" t="s">
        <v>42</v>
      </c>
      <c r="C22" s="324"/>
      <c r="D22" s="324"/>
      <c r="E22" s="324"/>
      <c r="F22" s="324"/>
      <c r="G22" s="324"/>
      <c r="H22" s="324"/>
      <c r="I22" s="324"/>
      <c r="J22" s="324"/>
    </row>
    <row r="23" spans="2:11" ht="32.25" customHeight="1" x14ac:dyDescent="0.35">
      <c r="B23" s="317" t="s">
        <v>43</v>
      </c>
      <c r="C23" s="317"/>
      <c r="D23" s="317"/>
      <c r="E23" s="317"/>
      <c r="F23" s="317"/>
      <c r="G23" s="317"/>
      <c r="H23" s="317"/>
      <c r="I23" s="317"/>
      <c r="J23" s="317"/>
    </row>
    <row r="24" spans="2:11" ht="17.25" customHeight="1" x14ac:dyDescent="0.35">
      <c r="B24" s="19"/>
      <c r="C24" s="19"/>
      <c r="D24" s="19"/>
      <c r="E24" s="19"/>
      <c r="F24" s="19"/>
      <c r="G24" s="19"/>
      <c r="H24" s="19"/>
      <c r="I24" s="19"/>
      <c r="J24" s="19"/>
    </row>
    <row r="25" spans="2:11" ht="19.5" customHeight="1" x14ac:dyDescent="0.35">
      <c r="B25" s="312" t="s">
        <v>44</v>
      </c>
      <c r="C25" s="312"/>
      <c r="D25" s="312"/>
      <c r="E25" s="19"/>
      <c r="F25" s="19"/>
      <c r="G25" s="19"/>
      <c r="H25" s="19"/>
      <c r="I25" s="19"/>
      <c r="J25" s="19"/>
    </row>
    <row r="26" spans="2:11" ht="9.75" customHeight="1" x14ac:dyDescent="0.35">
      <c r="B26" s="20"/>
      <c r="C26" s="20"/>
      <c r="D26" s="20"/>
      <c r="E26" s="19"/>
      <c r="F26" s="19"/>
      <c r="G26" s="19"/>
      <c r="H26" s="19"/>
      <c r="I26" s="19"/>
      <c r="J26" s="19"/>
    </row>
    <row r="27" spans="2:11" ht="36.75" customHeight="1" x14ac:dyDescent="0.35">
      <c r="B27" s="313" t="s">
        <v>261</v>
      </c>
      <c r="C27" s="313"/>
      <c r="D27" s="313"/>
      <c r="E27" s="313"/>
      <c r="F27" s="313"/>
      <c r="G27" s="313"/>
      <c r="H27" s="313"/>
      <c r="I27" s="313"/>
      <c r="J27" s="313"/>
    </row>
    <row r="28" spans="2:11" ht="21" customHeight="1" x14ac:dyDescent="0.35">
      <c r="B28" s="19"/>
      <c r="C28" s="19"/>
      <c r="D28" s="19"/>
      <c r="E28" s="19"/>
      <c r="F28" s="19"/>
      <c r="G28" s="19"/>
      <c r="H28" s="19"/>
      <c r="I28" s="19"/>
      <c r="J28" s="19"/>
    </row>
    <row r="29" spans="2:11" ht="14.25" customHeight="1" x14ac:dyDescent="0.35">
      <c r="B29" s="314" t="s">
        <v>45</v>
      </c>
      <c r="C29" s="314"/>
      <c r="D29" s="21" t="s">
        <v>46</v>
      </c>
      <c r="E29" s="22" t="s">
        <v>47</v>
      </c>
      <c r="F29" s="19"/>
      <c r="G29" s="19"/>
      <c r="H29" s="315"/>
      <c r="I29" s="315"/>
      <c r="J29" s="280"/>
      <c r="K29" s="281"/>
    </row>
    <row r="30" spans="2:11" ht="36" customHeight="1" x14ac:dyDescent="0.35">
      <c r="B30" s="311" t="s">
        <v>48</v>
      </c>
      <c r="C30" s="311"/>
      <c r="D30" s="90">
        <v>0</v>
      </c>
      <c r="E30" s="90">
        <v>1</v>
      </c>
      <c r="F30" s="19"/>
      <c r="G30" s="19"/>
      <c r="H30" s="316"/>
      <c r="I30" s="316"/>
      <c r="J30" s="282"/>
      <c r="K30" s="282"/>
    </row>
    <row r="31" spans="2:11" ht="32.25" customHeight="1" x14ac:dyDescent="0.35">
      <c r="B31" s="311" t="s">
        <v>49</v>
      </c>
      <c r="C31" s="311"/>
      <c r="D31" s="90">
        <v>0</v>
      </c>
      <c r="E31" s="90">
        <v>0.9</v>
      </c>
      <c r="F31" s="19"/>
      <c r="G31" s="19"/>
      <c r="H31" s="316"/>
      <c r="I31" s="316"/>
      <c r="J31" s="282"/>
      <c r="K31" s="282"/>
    </row>
    <row r="32" spans="2:11" ht="56.25" customHeight="1" x14ac:dyDescent="0.35">
      <c r="B32" s="311" t="s">
        <v>50</v>
      </c>
      <c r="C32" s="311"/>
      <c r="D32" s="90">
        <v>0</v>
      </c>
      <c r="E32" s="90">
        <v>0.9</v>
      </c>
      <c r="F32" s="19"/>
      <c r="G32" s="19"/>
      <c r="H32" s="316"/>
      <c r="I32" s="316"/>
      <c r="J32" s="282"/>
      <c r="K32" s="282"/>
    </row>
    <row r="33" spans="2:18" ht="69.75" customHeight="1" x14ac:dyDescent="0.35">
      <c r="B33" s="311" t="s">
        <v>191</v>
      </c>
      <c r="C33" s="311"/>
      <c r="D33" s="90">
        <v>0</v>
      </c>
      <c r="E33" s="90">
        <v>0.7</v>
      </c>
      <c r="F33" s="19"/>
      <c r="G33" s="19"/>
      <c r="H33" s="316"/>
      <c r="I33" s="316"/>
      <c r="J33" s="282"/>
      <c r="K33" s="282"/>
    </row>
    <row r="34" spans="2:18" ht="83.25" customHeight="1" x14ac:dyDescent="0.35">
      <c r="B34" s="311" t="s">
        <v>192</v>
      </c>
      <c r="C34" s="311"/>
      <c r="D34" s="90">
        <v>0</v>
      </c>
      <c r="E34" s="90">
        <v>0.5</v>
      </c>
      <c r="F34" s="19"/>
      <c r="G34" s="19"/>
      <c r="H34" s="316"/>
      <c r="I34" s="316"/>
      <c r="J34" s="282"/>
      <c r="K34" s="282"/>
    </row>
    <row r="35" spans="2:18" ht="69" customHeight="1" x14ac:dyDescent="0.35">
      <c r="B35" s="311" t="s">
        <v>193</v>
      </c>
      <c r="C35" s="311"/>
      <c r="D35" s="90">
        <v>0</v>
      </c>
      <c r="E35" s="90">
        <v>0.5</v>
      </c>
      <c r="F35" s="19"/>
      <c r="G35" s="19"/>
      <c r="H35" s="316"/>
      <c r="I35" s="316"/>
      <c r="J35" s="282"/>
      <c r="K35" s="282"/>
    </row>
    <row r="36" spans="2:18" ht="62.25" customHeight="1" x14ac:dyDescent="0.35">
      <c r="B36" s="311" t="s">
        <v>194</v>
      </c>
      <c r="C36" s="311"/>
      <c r="D36" s="90">
        <v>0</v>
      </c>
      <c r="E36" s="90">
        <v>0.4</v>
      </c>
      <c r="F36" s="19"/>
      <c r="G36" s="19"/>
      <c r="H36" s="316"/>
      <c r="I36" s="316"/>
      <c r="J36" s="282"/>
      <c r="K36" s="282"/>
    </row>
    <row r="37" spans="2:18" ht="62.25" customHeight="1" x14ac:dyDescent="0.35">
      <c r="B37" s="311" t="s">
        <v>195</v>
      </c>
      <c r="C37" s="311"/>
      <c r="D37" s="90">
        <v>0</v>
      </c>
      <c r="E37" s="90">
        <v>0.3</v>
      </c>
      <c r="F37" s="19"/>
      <c r="G37" s="19"/>
      <c r="H37" s="316"/>
      <c r="I37" s="316"/>
      <c r="J37" s="282"/>
      <c r="K37" s="282"/>
    </row>
    <row r="38" spans="2:18" ht="32.25" customHeight="1" x14ac:dyDescent="0.35">
      <c r="B38" s="23"/>
      <c r="C38" s="19"/>
      <c r="D38" s="19"/>
      <c r="E38" s="19"/>
      <c r="F38" s="19"/>
      <c r="G38" s="19"/>
      <c r="H38" s="19"/>
      <c r="I38" s="19"/>
      <c r="J38" s="19"/>
    </row>
    <row r="39" spans="2:18" ht="43.25" customHeight="1" x14ac:dyDescent="0.3">
      <c r="B39" s="327" t="s">
        <v>422</v>
      </c>
      <c r="C39" s="327"/>
      <c r="D39" s="327"/>
      <c r="E39" s="327"/>
      <c r="F39" s="327"/>
      <c r="G39" s="327"/>
      <c r="H39" s="327"/>
      <c r="I39" s="327"/>
      <c r="J39" s="327"/>
    </row>
    <row r="40" spans="2:18" ht="19.25" customHeight="1" x14ac:dyDescent="0.35">
      <c r="B40" s="23"/>
      <c r="C40" s="19"/>
      <c r="D40" s="19"/>
      <c r="E40" s="19"/>
      <c r="F40" s="19"/>
      <c r="G40" s="19"/>
      <c r="H40" s="19"/>
      <c r="I40" s="19"/>
      <c r="J40" s="19"/>
    </row>
    <row r="41" spans="2:18" ht="16.25" customHeight="1" x14ac:dyDescent="0.35">
      <c r="B41" s="24" t="s">
        <v>51</v>
      </c>
      <c r="C41" s="19"/>
      <c r="D41" s="19"/>
      <c r="E41" s="19"/>
      <c r="F41" s="19"/>
      <c r="G41" s="19"/>
      <c r="H41" s="19"/>
      <c r="I41" s="19"/>
      <c r="J41" s="19"/>
    </row>
    <row r="42" spans="2:18" ht="51" customHeight="1" x14ac:dyDescent="0.3">
      <c r="B42" s="322" t="s">
        <v>188</v>
      </c>
      <c r="C42" s="322"/>
      <c r="D42" s="322"/>
      <c r="E42" s="322"/>
      <c r="F42" s="322"/>
      <c r="G42" s="322"/>
      <c r="H42" s="322"/>
      <c r="I42" s="322"/>
      <c r="J42" s="322"/>
    </row>
    <row r="43" spans="2:18" ht="15" customHeight="1" x14ac:dyDescent="0.3">
      <c r="B43" s="17"/>
      <c r="C43" s="17"/>
      <c r="D43" s="17"/>
      <c r="E43" s="17"/>
      <c r="F43" s="17"/>
      <c r="G43" s="17"/>
      <c r="H43" s="17"/>
      <c r="I43" s="17"/>
      <c r="J43" s="17"/>
    </row>
    <row r="44" spans="2:18" ht="16.5" customHeight="1" x14ac:dyDescent="0.3">
      <c r="B44" s="24" t="s">
        <v>52</v>
      </c>
      <c r="C44" s="17"/>
      <c r="D44" s="17"/>
      <c r="E44" s="17"/>
      <c r="F44" s="17"/>
      <c r="G44" s="17"/>
      <c r="H44" s="17"/>
      <c r="I44" s="17"/>
      <c r="J44" s="17"/>
    </row>
    <row r="45" spans="2:18" ht="16.5" customHeight="1" x14ac:dyDescent="0.3">
      <c r="B45" s="24"/>
      <c r="C45" s="17"/>
      <c r="D45" s="17"/>
      <c r="E45" s="17"/>
      <c r="F45" s="17"/>
      <c r="G45" s="17"/>
      <c r="H45" s="17"/>
      <c r="I45" s="17"/>
      <c r="J45" s="17"/>
    </row>
    <row r="46" spans="2:18" ht="58.5" customHeight="1" x14ac:dyDescent="0.3">
      <c r="B46" s="322" t="s">
        <v>196</v>
      </c>
      <c r="C46" s="322"/>
      <c r="D46" s="322"/>
      <c r="E46" s="322"/>
      <c r="F46" s="322"/>
      <c r="G46" s="322"/>
      <c r="H46" s="322"/>
      <c r="I46" s="322"/>
      <c r="J46" s="322"/>
      <c r="K46" s="101"/>
    </row>
    <row r="47" spans="2:18" ht="16.5" customHeight="1" x14ac:dyDescent="0.3">
      <c r="B47" s="17"/>
      <c r="C47" s="17"/>
      <c r="D47" s="17"/>
      <c r="E47" s="17"/>
      <c r="F47" s="17"/>
      <c r="G47" s="17"/>
      <c r="H47" s="17"/>
      <c r="I47" s="17"/>
      <c r="J47" s="17"/>
    </row>
    <row r="48" spans="2:18" s="10" customFormat="1" ht="24.9" customHeight="1" x14ac:dyDescent="0.35">
      <c r="B48" s="8" t="s">
        <v>53</v>
      </c>
      <c r="C48" s="9"/>
      <c r="D48" s="9"/>
      <c r="E48" s="9"/>
      <c r="F48" s="9"/>
      <c r="G48" s="9"/>
      <c r="H48" s="9"/>
      <c r="I48" s="9"/>
      <c r="J48" s="9"/>
      <c r="K48" s="9"/>
      <c r="L48" s="9"/>
      <c r="M48" s="9"/>
      <c r="N48" s="9"/>
      <c r="O48" s="9"/>
      <c r="P48" s="9"/>
      <c r="Q48" s="9"/>
      <c r="R48" s="9"/>
    </row>
    <row r="49" spans="2:20" s="10" customFormat="1" ht="21.75" customHeight="1" x14ac:dyDescent="0.35">
      <c r="B49" s="8" t="s">
        <v>54</v>
      </c>
      <c r="C49" s="9"/>
      <c r="D49" s="9"/>
      <c r="E49" s="9"/>
      <c r="F49" s="9"/>
      <c r="G49" s="9"/>
      <c r="H49" s="9"/>
      <c r="I49" s="9"/>
      <c r="J49" s="9"/>
      <c r="K49" s="9"/>
      <c r="L49" s="9"/>
      <c r="M49" s="9"/>
      <c r="N49" s="9"/>
      <c r="O49" s="9"/>
      <c r="P49" s="9"/>
      <c r="Q49" s="9"/>
      <c r="R49" s="9"/>
    </row>
    <row r="50" spans="2:20" s="10" customFormat="1" ht="204.75" customHeight="1" x14ac:dyDescent="0.35">
      <c r="B50" s="322" t="s">
        <v>313</v>
      </c>
      <c r="C50" s="322"/>
      <c r="D50" s="322"/>
      <c r="E50" s="322"/>
      <c r="F50" s="322"/>
      <c r="G50" s="322"/>
      <c r="H50" s="322"/>
      <c r="I50" s="322"/>
      <c r="J50" s="322"/>
      <c r="K50" s="11"/>
      <c r="L50" s="11"/>
      <c r="M50" s="11"/>
      <c r="N50" s="11"/>
      <c r="O50" s="11"/>
      <c r="P50" s="11"/>
      <c r="Q50" s="11"/>
      <c r="R50" s="11"/>
    </row>
    <row r="51" spans="2:20" s="10" customFormat="1" ht="14.25" customHeight="1" x14ac:dyDescent="0.35">
      <c r="B51" s="17"/>
      <c r="C51" s="17"/>
      <c r="D51" s="17"/>
      <c r="E51" s="17"/>
      <c r="F51" s="17"/>
      <c r="G51" s="17"/>
      <c r="H51" s="17"/>
      <c r="I51" s="17"/>
      <c r="J51" s="17"/>
      <c r="K51" s="11"/>
      <c r="L51" s="11"/>
      <c r="M51" s="11"/>
      <c r="N51" s="11"/>
      <c r="O51" s="11"/>
      <c r="P51" s="11"/>
      <c r="Q51" s="11"/>
      <c r="R51" s="11"/>
    </row>
    <row r="52" spans="2:20" s="10" customFormat="1" ht="21" customHeight="1" x14ac:dyDescent="0.35">
      <c r="B52" s="80" t="s">
        <v>55</v>
      </c>
      <c r="C52" s="17"/>
      <c r="D52" s="17"/>
      <c r="E52" s="17"/>
      <c r="F52" s="17"/>
      <c r="G52" s="17"/>
      <c r="H52" s="17"/>
      <c r="I52" s="17"/>
      <c r="J52" s="17"/>
      <c r="K52" s="11"/>
      <c r="L52" s="11"/>
      <c r="M52" s="11"/>
      <c r="N52" s="11"/>
      <c r="O52" s="11"/>
      <c r="P52" s="11"/>
      <c r="Q52" s="11"/>
      <c r="R52" s="11"/>
    </row>
    <row r="53" spans="2:20" s="10" customFormat="1" ht="6" customHeight="1" x14ac:dyDescent="0.35">
      <c r="B53" s="80"/>
      <c r="C53" s="17"/>
      <c r="D53" s="17"/>
      <c r="E53" s="17"/>
      <c r="F53" s="17"/>
      <c r="G53" s="17"/>
      <c r="H53" s="17"/>
      <c r="I53" s="17"/>
      <c r="J53" s="17"/>
      <c r="K53" s="11"/>
      <c r="L53" s="11"/>
      <c r="M53" s="11"/>
      <c r="N53" s="11"/>
      <c r="O53" s="11"/>
      <c r="P53" s="11"/>
      <c r="Q53" s="11"/>
      <c r="R53" s="11"/>
    </row>
    <row r="54" spans="2:20" s="10" customFormat="1" ht="21" customHeight="1" x14ac:dyDescent="0.35">
      <c r="B54" s="322" t="s">
        <v>56</v>
      </c>
      <c r="C54" s="322"/>
      <c r="D54" s="322"/>
      <c r="E54" s="322"/>
      <c r="F54" s="322"/>
      <c r="G54" s="322"/>
      <c r="H54" s="322"/>
      <c r="I54" s="322"/>
      <c r="J54" s="322"/>
      <c r="K54" s="11"/>
      <c r="L54" s="11"/>
      <c r="M54" s="11"/>
      <c r="N54" s="11"/>
      <c r="O54" s="11"/>
      <c r="P54" s="11"/>
      <c r="Q54" s="11"/>
      <c r="R54" s="11"/>
    </row>
    <row r="55" spans="2:20" s="10" customFormat="1" ht="18.75" customHeight="1" x14ac:dyDescent="0.35">
      <c r="B55" s="82"/>
      <c r="C55" s="9"/>
      <c r="D55" s="9"/>
      <c r="E55" s="9"/>
      <c r="F55" s="9"/>
      <c r="G55" s="9"/>
      <c r="H55" s="9"/>
      <c r="I55" s="9"/>
      <c r="J55" s="9"/>
      <c r="K55" s="9"/>
      <c r="L55" s="9"/>
      <c r="M55" s="9"/>
      <c r="N55" s="9"/>
      <c r="O55" s="9"/>
      <c r="P55" s="9"/>
      <c r="Q55" s="9"/>
      <c r="R55" s="9"/>
    </row>
    <row r="56" spans="2:20" s="10" customFormat="1" ht="93.75" customHeight="1" x14ac:dyDescent="0.35">
      <c r="B56" s="326" t="s">
        <v>181</v>
      </c>
      <c r="C56" s="326"/>
      <c r="D56" s="326"/>
      <c r="E56" s="326"/>
      <c r="F56" s="326"/>
      <c r="G56" s="326"/>
      <c r="H56" s="326"/>
      <c r="I56" s="326"/>
      <c r="J56" s="326"/>
      <c r="K56" s="12"/>
      <c r="L56" s="326"/>
      <c r="M56" s="326"/>
      <c r="N56" s="326"/>
      <c r="O56" s="326"/>
      <c r="P56" s="326"/>
      <c r="Q56" s="326"/>
      <c r="R56" s="326"/>
      <c r="S56" s="326"/>
      <c r="T56" s="326"/>
    </row>
    <row r="57" spans="2:20" s="10" customFormat="1" ht="43.5" customHeight="1" x14ac:dyDescent="0.35">
      <c r="B57" s="326" t="s">
        <v>296</v>
      </c>
      <c r="C57" s="326"/>
      <c r="D57" s="326"/>
      <c r="E57" s="326"/>
      <c r="F57" s="326"/>
      <c r="G57" s="326"/>
      <c r="H57" s="326"/>
      <c r="I57" s="326"/>
      <c r="J57" s="326"/>
      <c r="K57" s="12"/>
      <c r="L57" s="326"/>
      <c r="M57" s="326"/>
      <c r="N57" s="326"/>
      <c r="O57" s="326"/>
      <c r="P57" s="326"/>
      <c r="Q57" s="326"/>
      <c r="R57" s="326"/>
      <c r="S57" s="326"/>
      <c r="T57" s="326"/>
    </row>
    <row r="58" spans="2:20" s="10" customFormat="1" ht="27" customHeight="1" x14ac:dyDescent="0.35">
      <c r="B58" s="326" t="s">
        <v>57</v>
      </c>
      <c r="C58" s="326"/>
      <c r="D58" s="326"/>
      <c r="E58" s="326"/>
      <c r="F58" s="326"/>
      <c r="G58" s="326"/>
      <c r="H58" s="326"/>
      <c r="I58" s="326"/>
      <c r="J58" s="326"/>
      <c r="K58" s="12"/>
      <c r="L58" s="326"/>
      <c r="M58" s="326"/>
      <c r="N58" s="326"/>
      <c r="O58" s="326"/>
      <c r="P58" s="326"/>
      <c r="Q58" s="326"/>
      <c r="R58" s="326"/>
      <c r="S58" s="326"/>
      <c r="T58" s="326"/>
    </row>
    <row r="59" spans="2:20" s="10" customFormat="1" ht="15" customHeight="1" x14ac:dyDescent="0.35">
      <c r="B59" s="83"/>
      <c r="C59" s="83"/>
      <c r="D59" s="83"/>
      <c r="E59" s="83"/>
      <c r="F59" s="83"/>
      <c r="G59" s="83"/>
      <c r="H59" s="83"/>
      <c r="I59" s="83"/>
      <c r="J59" s="83"/>
      <c r="K59" s="12"/>
      <c r="L59" s="83"/>
      <c r="M59" s="83"/>
      <c r="N59" s="83"/>
      <c r="O59" s="83"/>
      <c r="P59" s="83"/>
      <c r="Q59" s="83"/>
      <c r="R59" s="83"/>
      <c r="S59" s="83"/>
      <c r="T59" s="83"/>
    </row>
    <row r="60" spans="2:20" s="10" customFormat="1" ht="36" customHeight="1" x14ac:dyDescent="0.35">
      <c r="B60" s="325" t="s">
        <v>186</v>
      </c>
      <c r="C60" s="325"/>
      <c r="D60" s="325"/>
      <c r="E60" s="325"/>
      <c r="F60" s="325"/>
      <c r="G60" s="325"/>
      <c r="H60" s="325"/>
      <c r="I60" s="325"/>
      <c r="J60" s="325"/>
      <c r="K60" s="13"/>
      <c r="L60" s="325"/>
      <c r="M60" s="325"/>
      <c r="N60" s="325"/>
      <c r="O60" s="325"/>
      <c r="P60" s="325"/>
      <c r="Q60" s="325"/>
      <c r="R60" s="325"/>
      <c r="S60" s="325"/>
      <c r="T60" s="325"/>
    </row>
    <row r="61" spans="2:20" s="10" customFormat="1" ht="15" customHeight="1" x14ac:dyDescent="0.35">
      <c r="B61" s="84"/>
      <c r="C61" s="84"/>
      <c r="D61" s="84"/>
      <c r="E61" s="84"/>
      <c r="F61" s="84"/>
      <c r="G61" s="84"/>
      <c r="H61" s="84"/>
      <c r="I61" s="84"/>
      <c r="J61" s="84"/>
      <c r="K61" s="13"/>
      <c r="L61" s="84"/>
      <c r="M61" s="84"/>
      <c r="N61" s="84"/>
      <c r="O61" s="84"/>
      <c r="P61" s="84"/>
      <c r="Q61" s="84"/>
      <c r="R61" s="84"/>
      <c r="S61" s="84"/>
      <c r="T61" s="84"/>
    </row>
    <row r="62" spans="2:20" s="10" customFormat="1" ht="39" customHeight="1" x14ac:dyDescent="0.35">
      <c r="B62" s="325" t="s">
        <v>58</v>
      </c>
      <c r="C62" s="325"/>
      <c r="D62" s="325"/>
      <c r="E62" s="325"/>
      <c r="F62" s="325"/>
      <c r="G62" s="325"/>
      <c r="H62" s="325"/>
      <c r="I62" s="325"/>
      <c r="J62" s="325"/>
      <c r="K62" s="13"/>
      <c r="L62" s="325"/>
      <c r="M62" s="325"/>
      <c r="N62" s="325"/>
      <c r="O62" s="325"/>
      <c r="P62" s="325"/>
      <c r="Q62" s="325"/>
      <c r="R62" s="325"/>
      <c r="S62" s="325"/>
      <c r="T62" s="325"/>
    </row>
    <row r="64" spans="2:20" x14ac:dyDescent="0.3">
      <c r="B64" s="355" t="s">
        <v>434</v>
      </c>
      <c r="C64" s="356"/>
    </row>
    <row r="65" spans="2:3" x14ac:dyDescent="0.3">
      <c r="B65" s="357"/>
      <c r="C65" s="358"/>
    </row>
  </sheetData>
  <mergeCells count="48">
    <mergeCell ref="B64:C65"/>
    <mergeCell ref="L62:T62"/>
    <mergeCell ref="H37:I37"/>
    <mergeCell ref="L56:T56"/>
    <mergeCell ref="L57:T57"/>
    <mergeCell ref="L58:T58"/>
    <mergeCell ref="L60:T60"/>
    <mergeCell ref="B46:J46"/>
    <mergeCell ref="B42:J42"/>
    <mergeCell ref="B58:J58"/>
    <mergeCell ref="B60:J60"/>
    <mergeCell ref="B62:J62"/>
    <mergeCell ref="B50:J50"/>
    <mergeCell ref="B57:J57"/>
    <mergeCell ref="B54:J54"/>
    <mergeCell ref="B56:J56"/>
    <mergeCell ref="B39:J39"/>
    <mergeCell ref="H32:I32"/>
    <mergeCell ref="H33:I33"/>
    <mergeCell ref="H34:I34"/>
    <mergeCell ref="H35:I35"/>
    <mergeCell ref="H36:I36"/>
    <mergeCell ref="B23:J23"/>
    <mergeCell ref="B1:J1"/>
    <mergeCell ref="B2:J2"/>
    <mergeCell ref="B3:J3"/>
    <mergeCell ref="B4:J4"/>
    <mergeCell ref="B5:J5"/>
    <mergeCell ref="B9:J9"/>
    <mergeCell ref="B11:J11"/>
    <mergeCell ref="B13:J13"/>
    <mergeCell ref="B15:J15"/>
    <mergeCell ref="B21:J21"/>
    <mergeCell ref="B22:J22"/>
    <mergeCell ref="B25:D25"/>
    <mergeCell ref="B27:J27"/>
    <mergeCell ref="B29:C29"/>
    <mergeCell ref="B30:C30"/>
    <mergeCell ref="B31:C31"/>
    <mergeCell ref="H29:I29"/>
    <mergeCell ref="H30:I30"/>
    <mergeCell ref="H31:I31"/>
    <mergeCell ref="B32:C32"/>
    <mergeCell ref="B33:C33"/>
    <mergeCell ref="B34:C34"/>
    <mergeCell ref="B35:C35"/>
    <mergeCell ref="B37:C37"/>
    <mergeCell ref="B36:C36"/>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rgb="FF002060"/>
    <pageSetUpPr fitToPage="1"/>
  </sheetPr>
  <dimension ref="B2:R67"/>
  <sheetViews>
    <sheetView showGridLines="0" topLeftCell="A64" zoomScale="80" zoomScaleNormal="80" workbookViewId="0">
      <selection activeCell="B20" sqref="B20"/>
    </sheetView>
  </sheetViews>
  <sheetFormatPr defaultColWidth="11.453125" defaultRowHeight="14" x14ac:dyDescent="0.3"/>
  <cols>
    <col min="1" max="1" width="3.90625" style="4" customWidth="1"/>
    <col min="2" max="2" width="39.36328125" style="4" customWidth="1"/>
    <col min="3" max="3" width="32.08984375" style="4" customWidth="1"/>
    <col min="4" max="4" width="23.54296875" style="4" bestFit="1" customWidth="1"/>
    <col min="5" max="5" width="18.453125" style="4" customWidth="1"/>
    <col min="6" max="8" width="22.6328125" style="4" customWidth="1"/>
    <col min="9" max="9" width="21.90625" style="4" bestFit="1" customWidth="1"/>
    <col min="10" max="10" width="15.90625" style="4" bestFit="1" customWidth="1"/>
    <col min="11" max="11" width="17.36328125" style="4" bestFit="1" customWidth="1"/>
    <col min="12" max="13" width="19.453125" style="4" bestFit="1" customWidth="1"/>
    <col min="14" max="17" width="18.6328125" style="4" customWidth="1"/>
    <col min="18" max="18" width="15.90625" style="4" customWidth="1"/>
    <col min="19" max="19" width="17.54296875" style="4" customWidth="1"/>
    <col min="20" max="20" width="18.453125" style="4" bestFit="1" customWidth="1"/>
    <col min="21" max="16384" width="11.453125" style="4"/>
  </cols>
  <sheetData>
    <row r="2" spans="2:18" s="10" customFormat="1" ht="24.9" customHeight="1" x14ac:dyDescent="0.35">
      <c r="B2" s="25" t="s">
        <v>59</v>
      </c>
      <c r="C2" s="9"/>
      <c r="D2" s="9"/>
      <c r="E2" s="9"/>
      <c r="F2" s="9"/>
      <c r="G2" s="9"/>
      <c r="H2" s="9"/>
      <c r="I2" s="9"/>
      <c r="J2" s="9"/>
      <c r="K2" s="9"/>
      <c r="L2" s="9"/>
      <c r="M2" s="9"/>
      <c r="N2" s="9"/>
      <c r="O2" s="9"/>
      <c r="P2" s="9"/>
      <c r="Q2" s="9"/>
      <c r="R2" s="9"/>
    </row>
    <row r="3" spans="2:18" s="10" customFormat="1" ht="24.9" customHeight="1" x14ac:dyDescent="0.35">
      <c r="B3" s="8" t="s">
        <v>60</v>
      </c>
      <c r="C3" s="9"/>
      <c r="D3" s="9"/>
      <c r="E3" s="9"/>
      <c r="F3" s="9"/>
      <c r="G3" s="9"/>
      <c r="H3" s="9"/>
      <c r="I3" s="9"/>
      <c r="J3" s="9"/>
      <c r="K3" s="9"/>
      <c r="L3" s="9"/>
      <c r="M3" s="9"/>
      <c r="N3" s="9"/>
      <c r="O3" s="9"/>
      <c r="P3" s="9"/>
      <c r="Q3" s="9"/>
      <c r="R3" s="9"/>
    </row>
    <row r="4" spans="2:18" s="10" customFormat="1" ht="24.9" customHeight="1" x14ac:dyDescent="0.35">
      <c r="B4" s="8" t="s">
        <v>61</v>
      </c>
      <c r="C4" s="9"/>
      <c r="D4" s="9"/>
      <c r="E4" s="9"/>
      <c r="F4" s="9"/>
      <c r="G4" s="9"/>
      <c r="H4" s="9"/>
      <c r="I4" s="9"/>
      <c r="J4" s="9"/>
      <c r="K4" s="9"/>
      <c r="L4" s="9"/>
      <c r="M4" s="9"/>
      <c r="N4" s="9"/>
      <c r="O4" s="9"/>
      <c r="P4" s="9"/>
      <c r="Q4" s="9"/>
      <c r="R4" s="9"/>
    </row>
    <row r="5" spans="2:18" s="10" customFormat="1" ht="63" customHeight="1" x14ac:dyDescent="0.35">
      <c r="B5" s="322" t="s">
        <v>248</v>
      </c>
      <c r="C5" s="322"/>
      <c r="D5" s="322"/>
      <c r="E5" s="322"/>
      <c r="F5" s="322"/>
      <c r="G5" s="322"/>
      <c r="H5" s="322"/>
      <c r="I5" s="322"/>
      <c r="J5" s="322"/>
      <c r="K5" s="11"/>
      <c r="L5" s="11"/>
      <c r="M5" s="11"/>
      <c r="N5" s="11"/>
      <c r="O5" s="11"/>
      <c r="P5" s="11"/>
      <c r="Q5" s="11"/>
      <c r="R5" s="11"/>
    </row>
    <row r="6" spans="2:18" s="10" customFormat="1" ht="69.650000000000006" customHeight="1" x14ac:dyDescent="0.35">
      <c r="B6" s="333" t="s">
        <v>368</v>
      </c>
      <c r="C6" s="333"/>
      <c r="D6" s="333"/>
      <c r="E6" s="333"/>
      <c r="F6" s="333"/>
      <c r="G6" s="333"/>
      <c r="H6" s="333"/>
      <c r="I6" s="333"/>
      <c r="J6" s="333"/>
      <c r="K6" s="9"/>
      <c r="L6" s="100"/>
      <c r="M6" s="9"/>
      <c r="N6" s="9"/>
      <c r="O6" s="9"/>
      <c r="P6" s="9"/>
      <c r="Q6" s="9"/>
      <c r="R6" s="9"/>
    </row>
    <row r="7" spans="2:18" s="10" customFormat="1" ht="19.5" customHeight="1" x14ac:dyDescent="0.35">
      <c r="B7" s="80" t="s">
        <v>62</v>
      </c>
      <c r="C7" s="17"/>
      <c r="D7" s="17"/>
      <c r="E7" s="17"/>
      <c r="F7" s="17"/>
      <c r="G7" s="17"/>
      <c r="H7" s="17"/>
      <c r="I7" s="17"/>
      <c r="J7" s="17"/>
      <c r="K7" s="9"/>
      <c r="L7" s="9"/>
      <c r="M7" s="9"/>
      <c r="N7" s="9"/>
      <c r="O7" s="9"/>
      <c r="P7" s="9"/>
      <c r="Q7" s="9"/>
      <c r="R7" s="9"/>
    </row>
    <row r="8" spans="2:18" s="10" customFormat="1" ht="66.75" customHeight="1" x14ac:dyDescent="0.35">
      <c r="B8" s="332" t="s">
        <v>237</v>
      </c>
      <c r="C8" s="332"/>
      <c r="D8" s="332"/>
      <c r="E8" s="332"/>
      <c r="F8" s="332"/>
      <c r="G8" s="332"/>
      <c r="H8" s="332"/>
      <c r="I8" s="332"/>
      <c r="J8" s="332"/>
      <c r="K8" s="9"/>
      <c r="L8" s="9"/>
      <c r="M8" s="9"/>
      <c r="N8" s="9"/>
      <c r="O8" s="9"/>
      <c r="P8" s="9"/>
      <c r="Q8" s="9"/>
      <c r="R8" s="9"/>
    </row>
    <row r="9" spans="2:18" s="10" customFormat="1" ht="24.9" customHeight="1" x14ac:dyDescent="0.35">
      <c r="B9" s="8" t="s">
        <v>63</v>
      </c>
      <c r="C9" s="9"/>
      <c r="D9" s="9"/>
      <c r="E9" s="9"/>
      <c r="F9" s="9"/>
      <c r="G9" s="9"/>
      <c r="H9" s="9"/>
      <c r="I9" s="9"/>
      <c r="J9" s="9"/>
      <c r="K9" s="9"/>
      <c r="L9" s="9"/>
      <c r="M9" s="9"/>
      <c r="N9" s="9"/>
      <c r="O9" s="9"/>
      <c r="P9" s="9"/>
      <c r="Q9" s="9"/>
      <c r="R9" s="9"/>
    </row>
    <row r="10" spans="2:18" s="10" customFormat="1" ht="18" customHeight="1" x14ac:dyDescent="0.35">
      <c r="B10" s="322" t="s">
        <v>369</v>
      </c>
      <c r="C10" s="322"/>
      <c r="D10" s="322"/>
      <c r="E10" s="322"/>
      <c r="F10" s="322"/>
      <c r="G10" s="322"/>
      <c r="H10" s="322"/>
      <c r="I10" s="322"/>
      <c r="J10" s="322"/>
      <c r="K10" s="9"/>
      <c r="L10" s="9"/>
      <c r="M10" s="9"/>
      <c r="N10" s="9"/>
      <c r="O10" s="9"/>
      <c r="P10" s="9"/>
      <c r="Q10" s="9"/>
      <c r="R10" s="9"/>
    </row>
    <row r="11" spans="2:18" s="10" customFormat="1" ht="15" customHeight="1" x14ac:dyDescent="0.35">
      <c r="B11" s="82"/>
      <c r="C11" s="9"/>
      <c r="D11" s="9"/>
      <c r="E11" s="9"/>
      <c r="F11" s="9"/>
      <c r="G11" s="9"/>
      <c r="H11" s="9"/>
      <c r="I11" s="9"/>
      <c r="J11" s="9"/>
      <c r="K11" s="9"/>
      <c r="L11" s="9"/>
      <c r="M11" s="9"/>
      <c r="N11" s="9"/>
      <c r="O11" s="9"/>
      <c r="P11" s="9"/>
      <c r="Q11" s="9"/>
      <c r="R11" s="9"/>
    </row>
    <row r="12" spans="2:18" s="10" customFormat="1" ht="15" customHeight="1" x14ac:dyDescent="0.35">
      <c r="B12" s="8" t="s">
        <v>64</v>
      </c>
      <c r="C12" s="9"/>
      <c r="D12" s="9"/>
      <c r="E12" s="9"/>
      <c r="F12" s="9"/>
      <c r="G12" s="9"/>
      <c r="H12" s="9"/>
      <c r="I12" s="9"/>
      <c r="J12" s="9"/>
      <c r="K12" s="9"/>
      <c r="L12" s="9"/>
      <c r="M12" s="9"/>
      <c r="N12" s="9"/>
      <c r="O12" s="9"/>
      <c r="P12" s="9"/>
      <c r="Q12" s="9"/>
      <c r="R12" s="9"/>
    </row>
    <row r="13" spans="2:18" s="10" customFormat="1" ht="47.25" customHeight="1" x14ac:dyDescent="0.35">
      <c r="B13" s="322" t="s">
        <v>65</v>
      </c>
      <c r="C13" s="322"/>
      <c r="D13" s="322"/>
      <c r="E13" s="322"/>
      <c r="F13" s="322"/>
      <c r="G13" s="322"/>
      <c r="H13" s="322"/>
      <c r="I13" s="322"/>
      <c r="J13" s="322"/>
      <c r="K13" s="9"/>
      <c r="L13" s="9"/>
      <c r="M13" s="9"/>
      <c r="N13" s="9"/>
      <c r="O13" s="9"/>
      <c r="P13" s="9"/>
      <c r="Q13" s="9"/>
      <c r="R13" s="9"/>
    </row>
    <row r="14" spans="2:18" s="10" customFormat="1" ht="24.9" customHeight="1" x14ac:dyDescent="0.35">
      <c r="B14" s="8" t="s">
        <v>86</v>
      </c>
      <c r="C14" s="9"/>
      <c r="D14" s="9"/>
      <c r="E14" s="9"/>
      <c r="F14" s="9"/>
      <c r="G14" s="9"/>
      <c r="H14" s="9"/>
      <c r="I14" s="9"/>
      <c r="J14" s="9"/>
      <c r="K14" s="9"/>
      <c r="L14" s="9"/>
      <c r="M14" s="9"/>
      <c r="N14" s="9"/>
      <c r="O14" s="9"/>
      <c r="P14" s="9"/>
      <c r="Q14" s="9"/>
      <c r="R14" s="9"/>
    </row>
    <row r="15" spans="2:18" s="10" customFormat="1" ht="24.9" customHeight="1" x14ac:dyDescent="0.35">
      <c r="B15" s="8" t="s">
        <v>31</v>
      </c>
      <c r="C15" s="9"/>
      <c r="D15" s="9"/>
      <c r="E15" s="9"/>
      <c r="F15" s="9"/>
      <c r="G15" s="9"/>
      <c r="H15" s="9"/>
      <c r="I15" s="9"/>
      <c r="J15" s="9"/>
      <c r="K15" s="9"/>
      <c r="L15" s="9"/>
      <c r="M15" s="9"/>
      <c r="N15" s="9"/>
      <c r="O15" s="9"/>
      <c r="P15" s="9"/>
      <c r="Q15" s="9"/>
      <c r="R15" s="9"/>
    </row>
    <row r="16" spans="2:18" s="10" customFormat="1" ht="54" customHeight="1" x14ac:dyDescent="0.35">
      <c r="B16" s="334" t="s">
        <v>187</v>
      </c>
      <c r="C16" s="334"/>
      <c r="D16" s="334"/>
      <c r="E16" s="334"/>
      <c r="F16" s="334"/>
      <c r="G16" s="334"/>
      <c r="H16" s="334"/>
      <c r="I16" s="334"/>
      <c r="J16" s="334"/>
      <c r="K16" s="9"/>
      <c r="L16" s="9"/>
      <c r="M16" s="9"/>
      <c r="N16" s="9"/>
      <c r="O16" s="9"/>
      <c r="P16" s="9"/>
      <c r="Q16" s="9"/>
      <c r="R16" s="9"/>
    </row>
    <row r="17" spans="2:18" s="10" customFormat="1" ht="18.75" customHeight="1" x14ac:dyDescent="0.35">
      <c r="B17" s="306" t="s">
        <v>249</v>
      </c>
      <c r="C17" s="306"/>
      <c r="D17" s="9"/>
      <c r="E17" s="9"/>
      <c r="F17" s="9"/>
      <c r="G17" s="9"/>
      <c r="H17" s="9"/>
      <c r="I17" s="9"/>
      <c r="J17" s="9"/>
      <c r="K17" s="9"/>
      <c r="L17" s="9"/>
      <c r="M17" s="9"/>
      <c r="N17" s="9"/>
    </row>
    <row r="18" spans="2:18" s="10" customFormat="1" ht="11.15" customHeight="1" x14ac:dyDescent="0.35">
      <c r="B18" s="8"/>
      <c r="C18" s="9"/>
      <c r="D18" s="9"/>
      <c r="E18" s="9"/>
      <c r="F18" s="9"/>
      <c r="G18" s="9"/>
      <c r="H18" s="9"/>
      <c r="I18" s="9"/>
      <c r="J18" s="9"/>
      <c r="K18" s="9"/>
      <c r="L18" s="9"/>
      <c r="M18" s="9"/>
      <c r="N18" s="9"/>
    </row>
    <row r="19" spans="2:18" s="10" customFormat="1" ht="13.5" customHeight="1" x14ac:dyDescent="0.35">
      <c r="B19" s="337" t="s">
        <v>435</v>
      </c>
      <c r="C19" s="306"/>
      <c r="D19" s="9"/>
      <c r="E19" s="9"/>
      <c r="F19" s="9"/>
      <c r="G19" s="9"/>
      <c r="H19" s="9"/>
      <c r="I19" s="9"/>
      <c r="J19" s="9"/>
      <c r="K19" s="9"/>
      <c r="L19" s="9"/>
      <c r="M19" s="9"/>
      <c r="N19" s="9"/>
    </row>
    <row r="20" spans="2:18" s="10" customFormat="1" ht="11.15" customHeight="1" x14ac:dyDescent="0.35">
      <c r="B20" s="8"/>
      <c r="C20" s="9"/>
      <c r="D20" s="9"/>
      <c r="E20" s="9"/>
      <c r="F20" s="9"/>
      <c r="G20" s="9"/>
      <c r="H20" s="9"/>
      <c r="I20" s="9"/>
      <c r="J20" s="9"/>
      <c r="K20" s="9"/>
      <c r="L20" s="9"/>
      <c r="M20" s="9"/>
      <c r="N20" s="9"/>
    </row>
    <row r="21" spans="2:18" s="10" customFormat="1" ht="60" customHeight="1" x14ac:dyDescent="0.35">
      <c r="B21" s="322" t="s">
        <v>370</v>
      </c>
      <c r="C21" s="335"/>
      <c r="D21" s="335"/>
      <c r="E21" s="335"/>
      <c r="F21" s="335"/>
      <c r="G21" s="335"/>
      <c r="H21" s="335"/>
      <c r="I21" s="335"/>
      <c r="J21" s="95"/>
      <c r="K21" s="9"/>
      <c r="L21" s="9"/>
      <c r="M21" s="9"/>
      <c r="N21" s="9"/>
    </row>
    <row r="22" spans="2:18" s="10" customFormat="1" ht="12.9" customHeight="1" x14ac:dyDescent="0.35">
      <c r="B22" s="8"/>
      <c r="C22" s="9"/>
      <c r="D22" s="9"/>
      <c r="E22" s="9"/>
      <c r="F22" s="9"/>
      <c r="G22" s="9"/>
      <c r="H22" s="9"/>
      <c r="I22" s="9"/>
      <c r="J22" s="9"/>
      <c r="K22" s="9"/>
      <c r="L22" s="9"/>
      <c r="M22" s="9"/>
      <c r="N22" s="9"/>
    </row>
    <row r="23" spans="2:18" s="10" customFormat="1" ht="24.9" customHeight="1" x14ac:dyDescent="0.35">
      <c r="B23" s="8" t="s">
        <v>250</v>
      </c>
      <c r="C23" s="9"/>
      <c r="D23" s="9"/>
      <c r="E23" s="9"/>
      <c r="F23" s="9"/>
      <c r="G23" s="9"/>
      <c r="H23" s="9"/>
      <c r="I23" s="9"/>
      <c r="J23" s="9"/>
      <c r="K23" s="9"/>
      <c r="L23" s="9"/>
      <c r="M23" s="9"/>
      <c r="N23" s="9"/>
      <c r="O23" s="9"/>
      <c r="P23" s="9"/>
      <c r="Q23" s="9"/>
      <c r="R23" s="9"/>
    </row>
    <row r="24" spans="2:18" s="10" customFormat="1" ht="24.9" customHeight="1" x14ac:dyDescent="0.35">
      <c r="B24" s="8" t="s">
        <v>66</v>
      </c>
      <c r="C24" s="9"/>
      <c r="D24" s="9"/>
      <c r="E24" s="9"/>
      <c r="F24" s="9"/>
      <c r="G24" s="9"/>
      <c r="H24" s="9"/>
      <c r="I24" s="9"/>
      <c r="J24" s="9"/>
      <c r="K24" s="9"/>
      <c r="L24" s="9"/>
      <c r="M24" s="9"/>
      <c r="N24" s="9"/>
      <c r="O24" s="9"/>
      <c r="P24" s="9"/>
      <c r="Q24" s="9"/>
      <c r="R24" s="9"/>
    </row>
    <row r="25" spans="2:18" s="10" customFormat="1" ht="48" customHeight="1" x14ac:dyDescent="0.35">
      <c r="B25" s="322" t="s">
        <v>294</v>
      </c>
      <c r="C25" s="335"/>
      <c r="D25" s="335"/>
      <c r="E25" s="335"/>
      <c r="F25" s="335"/>
      <c r="G25" s="335"/>
      <c r="H25" s="335"/>
      <c r="I25" s="335"/>
      <c r="J25" s="335"/>
      <c r="K25" s="9"/>
      <c r="L25" s="9"/>
      <c r="M25" s="9"/>
      <c r="N25" s="9"/>
      <c r="O25" s="9"/>
      <c r="P25" s="9"/>
      <c r="Q25" s="9"/>
      <c r="R25" s="9"/>
    </row>
    <row r="26" spans="2:18" s="10" customFormat="1" ht="24.9" customHeight="1" x14ac:dyDescent="0.35">
      <c r="B26" s="8" t="s">
        <v>67</v>
      </c>
      <c r="C26" s="9"/>
      <c r="D26" s="9"/>
      <c r="E26" s="9"/>
      <c r="F26" s="9"/>
      <c r="G26" s="9"/>
      <c r="H26" s="9"/>
      <c r="I26" s="9"/>
      <c r="J26" s="9"/>
      <c r="K26" s="9"/>
      <c r="L26" s="9"/>
      <c r="M26" s="9"/>
      <c r="N26" s="9"/>
      <c r="O26" s="9"/>
      <c r="P26" s="9"/>
      <c r="Q26" s="9"/>
      <c r="R26" s="9"/>
    </row>
    <row r="27" spans="2:18" s="10" customFormat="1" ht="42.75" customHeight="1" x14ac:dyDescent="0.35">
      <c r="B27" s="322" t="s">
        <v>312</v>
      </c>
      <c r="C27" s="322"/>
      <c r="D27" s="322"/>
      <c r="E27" s="322"/>
      <c r="F27" s="322"/>
      <c r="G27" s="322"/>
      <c r="H27" s="322"/>
      <c r="I27" s="322"/>
      <c r="J27" s="322"/>
      <c r="K27" s="9"/>
      <c r="L27" s="9"/>
      <c r="M27" s="9"/>
      <c r="N27" s="9"/>
      <c r="O27" s="9"/>
      <c r="P27" s="9"/>
      <c r="Q27" s="9"/>
      <c r="R27" s="9"/>
    </row>
    <row r="28" spans="2:18" s="10" customFormat="1" ht="15" customHeight="1" x14ac:dyDescent="0.35">
      <c r="B28" s="82"/>
      <c r="C28" s="9"/>
      <c r="D28" s="9"/>
      <c r="E28" s="9"/>
      <c r="F28" s="9"/>
      <c r="G28" s="9"/>
      <c r="H28" s="9"/>
      <c r="I28" s="9"/>
      <c r="J28" s="9"/>
      <c r="K28" s="9"/>
      <c r="L28" s="9"/>
      <c r="M28" s="9"/>
      <c r="N28" s="9"/>
      <c r="O28" s="9"/>
      <c r="P28" s="9"/>
      <c r="Q28" s="9"/>
      <c r="R28" s="9"/>
    </row>
    <row r="29" spans="2:18" s="10" customFormat="1" ht="22.5" customHeight="1" x14ac:dyDescent="0.35">
      <c r="B29" s="8" t="s">
        <v>251</v>
      </c>
      <c r="C29" s="9"/>
      <c r="D29" s="9"/>
      <c r="E29" s="9"/>
      <c r="F29" s="9"/>
      <c r="G29" s="9"/>
      <c r="H29" s="9"/>
      <c r="I29" s="9"/>
      <c r="J29" s="9"/>
      <c r="K29" s="9"/>
      <c r="L29" s="9"/>
      <c r="M29" s="9"/>
      <c r="N29" s="9"/>
      <c r="O29" s="9"/>
      <c r="P29" s="9"/>
      <c r="Q29" s="9"/>
      <c r="R29" s="9"/>
    </row>
    <row r="30" spans="2:18" s="10" customFormat="1" ht="41.25" customHeight="1" x14ac:dyDescent="0.35">
      <c r="B30" s="322" t="s">
        <v>92</v>
      </c>
      <c r="C30" s="322"/>
      <c r="D30" s="322"/>
      <c r="E30" s="322"/>
      <c r="F30" s="322"/>
      <c r="G30" s="322"/>
      <c r="H30" s="322"/>
      <c r="I30" s="322"/>
      <c r="J30" s="322"/>
      <c r="K30" s="11"/>
      <c r="L30" s="11"/>
      <c r="M30" s="11"/>
      <c r="N30" s="11"/>
      <c r="O30" s="11"/>
      <c r="P30" s="11"/>
      <c r="Q30" s="11"/>
      <c r="R30" s="11"/>
    </row>
    <row r="31" spans="2:18" s="10" customFormat="1" ht="16.5" x14ac:dyDescent="0.35">
      <c r="B31" s="82"/>
      <c r="C31" s="9"/>
      <c r="D31" s="9"/>
      <c r="E31" s="9"/>
      <c r="F31" s="9"/>
      <c r="G31" s="9"/>
      <c r="H31" s="9"/>
      <c r="I31" s="9"/>
      <c r="J31" s="9"/>
      <c r="K31" s="9"/>
      <c r="L31" s="9"/>
      <c r="M31" s="9"/>
      <c r="N31" s="9"/>
      <c r="O31" s="9"/>
      <c r="P31" s="9"/>
      <c r="Q31" s="9"/>
      <c r="R31" s="9"/>
    </row>
    <row r="32" spans="2:18" s="10" customFormat="1" ht="16.5" x14ac:dyDescent="0.35">
      <c r="B32" s="8" t="s">
        <v>252</v>
      </c>
      <c r="C32" s="9"/>
      <c r="D32" s="9"/>
      <c r="E32" s="9"/>
      <c r="F32" s="9"/>
      <c r="G32" s="9"/>
      <c r="H32" s="9"/>
      <c r="I32" s="9"/>
      <c r="J32" s="9"/>
      <c r="K32" s="9"/>
      <c r="L32" s="9"/>
      <c r="M32" s="9"/>
      <c r="N32" s="9"/>
      <c r="O32" s="9"/>
      <c r="P32" s="9"/>
      <c r="Q32" s="9"/>
      <c r="R32" s="9"/>
    </row>
    <row r="33" spans="2:18" s="10" customFormat="1" ht="16.5" x14ac:dyDescent="0.35">
      <c r="B33" s="82"/>
      <c r="C33" s="9"/>
      <c r="D33" s="9"/>
      <c r="E33" s="9"/>
      <c r="F33" s="9"/>
      <c r="G33" s="9"/>
      <c r="H33" s="9"/>
      <c r="I33" s="9"/>
      <c r="J33" s="9"/>
      <c r="K33" s="9"/>
      <c r="L33" s="9"/>
      <c r="M33" s="9"/>
      <c r="N33" s="9"/>
      <c r="O33" s="9"/>
      <c r="P33" s="9"/>
      <c r="Q33" s="9"/>
      <c r="R33" s="9"/>
    </row>
    <row r="34" spans="2:18" s="10" customFormat="1" ht="36.9" customHeight="1" x14ac:dyDescent="0.35">
      <c r="B34" s="333" t="s">
        <v>371</v>
      </c>
      <c r="C34" s="336"/>
      <c r="D34" s="336"/>
      <c r="E34" s="336"/>
      <c r="F34" s="336"/>
      <c r="G34" s="336"/>
      <c r="H34" s="336"/>
      <c r="I34" s="336"/>
      <c r="J34" s="336"/>
      <c r="K34" s="9"/>
      <c r="L34" s="9"/>
      <c r="M34" s="9"/>
      <c r="N34" s="9"/>
      <c r="O34" s="9"/>
      <c r="P34" s="9"/>
      <c r="Q34" s="9"/>
      <c r="R34" s="9"/>
    </row>
    <row r="35" spans="2:18" s="10" customFormat="1" ht="7.75" customHeight="1" x14ac:dyDescent="0.35">
      <c r="B35" s="336"/>
      <c r="C35" s="336"/>
      <c r="D35" s="336"/>
      <c r="E35" s="336"/>
      <c r="F35" s="336"/>
      <c r="G35" s="336"/>
      <c r="H35" s="336"/>
      <c r="I35" s="336"/>
      <c r="J35" s="336"/>
      <c r="K35" s="9"/>
      <c r="L35" s="9"/>
      <c r="M35" s="9"/>
      <c r="N35" s="9"/>
      <c r="O35" s="9"/>
      <c r="P35" s="9"/>
      <c r="Q35" s="9"/>
      <c r="R35" s="9"/>
    </row>
    <row r="36" spans="2:18" s="10" customFormat="1" ht="16.5" x14ac:dyDescent="0.35">
      <c r="B36" s="31"/>
      <c r="C36" s="32"/>
      <c r="D36" s="32"/>
      <c r="E36" s="32"/>
      <c r="F36" s="32"/>
      <c r="G36" s="9"/>
      <c r="H36" s="9"/>
      <c r="I36" s="9"/>
      <c r="J36" s="9"/>
      <c r="K36" s="9"/>
      <c r="L36" s="9"/>
      <c r="M36" s="9"/>
      <c r="N36" s="9"/>
      <c r="O36" s="9"/>
      <c r="P36" s="9"/>
      <c r="Q36" s="9"/>
      <c r="R36" s="9"/>
    </row>
    <row r="37" spans="2:18" s="10" customFormat="1" ht="16.5" x14ac:dyDescent="0.35">
      <c r="B37" s="26" t="s">
        <v>253</v>
      </c>
      <c r="C37" s="27"/>
      <c r="D37" s="9"/>
      <c r="E37" s="9"/>
      <c r="F37" s="9"/>
      <c r="G37" s="9"/>
      <c r="H37" s="9"/>
      <c r="I37" s="9"/>
      <c r="J37" s="9"/>
      <c r="K37" s="9"/>
      <c r="L37" s="9"/>
      <c r="M37" s="9"/>
      <c r="N37" s="9"/>
      <c r="O37" s="9"/>
      <c r="P37" s="9"/>
      <c r="Q37" s="9"/>
      <c r="R37" s="9"/>
    </row>
    <row r="38" spans="2:18" s="10" customFormat="1" ht="27" customHeight="1" x14ac:dyDescent="0.35">
      <c r="B38" s="322" t="s">
        <v>372</v>
      </c>
      <c r="C38" s="322"/>
      <c r="D38" s="322"/>
      <c r="E38" s="322"/>
      <c r="F38" s="322"/>
      <c r="G38" s="322"/>
      <c r="H38" s="322"/>
      <c r="I38" s="322"/>
      <c r="J38" s="322"/>
      <c r="K38" s="17"/>
      <c r="L38" s="329"/>
      <c r="M38" s="329"/>
      <c r="N38" s="329"/>
      <c r="O38" s="9"/>
      <c r="P38" s="9"/>
      <c r="Q38" s="9"/>
      <c r="R38" s="9"/>
    </row>
    <row r="39" spans="2:18" s="10" customFormat="1" ht="27" customHeight="1" x14ac:dyDescent="0.35">
      <c r="B39" s="330" t="s">
        <v>68</v>
      </c>
      <c r="C39" s="331">
        <v>2022</v>
      </c>
      <c r="D39" s="331"/>
      <c r="E39" s="331"/>
      <c r="F39" s="331">
        <v>2021</v>
      </c>
      <c r="G39" s="331"/>
      <c r="H39" s="331"/>
      <c r="I39" s="17"/>
      <c r="J39" s="17"/>
      <c r="K39" s="328"/>
      <c r="L39" s="177"/>
      <c r="M39" s="328"/>
      <c r="N39" s="328"/>
      <c r="O39" s="9"/>
      <c r="P39" s="9"/>
      <c r="Q39" s="9"/>
      <c r="R39" s="9"/>
    </row>
    <row r="40" spans="2:18" s="10" customFormat="1" ht="27" customHeight="1" x14ac:dyDescent="0.35">
      <c r="B40" s="330"/>
      <c r="C40" s="183" t="s">
        <v>77</v>
      </c>
      <c r="D40" s="330" t="s">
        <v>78</v>
      </c>
      <c r="E40" s="330" t="s">
        <v>69</v>
      </c>
      <c r="F40" s="183" t="s">
        <v>77</v>
      </c>
      <c r="G40" s="330" t="s">
        <v>78</v>
      </c>
      <c r="H40" s="330" t="s">
        <v>69</v>
      </c>
      <c r="I40" s="17"/>
      <c r="J40" s="17"/>
      <c r="K40" s="328"/>
      <c r="L40" s="177"/>
      <c r="M40" s="328"/>
      <c r="N40" s="328"/>
      <c r="O40" s="9"/>
      <c r="P40" s="9"/>
      <c r="Q40" s="9"/>
      <c r="R40" s="9"/>
    </row>
    <row r="41" spans="2:18" s="10" customFormat="1" ht="27" customHeight="1" x14ac:dyDescent="0.35">
      <c r="B41" s="330"/>
      <c r="C41" s="183" t="s">
        <v>76</v>
      </c>
      <c r="D41" s="330"/>
      <c r="E41" s="330"/>
      <c r="F41" s="183" t="s">
        <v>76</v>
      </c>
      <c r="G41" s="330"/>
      <c r="H41" s="330"/>
      <c r="I41" s="17"/>
      <c r="J41" s="17"/>
      <c r="K41" s="174"/>
      <c r="L41" s="174"/>
      <c r="M41" s="174"/>
      <c r="N41" s="177"/>
      <c r="O41" s="9"/>
      <c r="P41" s="9"/>
      <c r="Q41" s="9"/>
      <c r="R41" s="9"/>
    </row>
    <row r="42" spans="2:18" s="10" customFormat="1" ht="27" customHeight="1" x14ac:dyDescent="0.35">
      <c r="B42" s="65" t="s">
        <v>236</v>
      </c>
      <c r="C42" s="65"/>
      <c r="D42" s="65"/>
      <c r="E42" s="183"/>
      <c r="F42" s="65"/>
      <c r="G42" s="65"/>
      <c r="H42" s="183"/>
      <c r="I42" s="17"/>
      <c r="J42" s="17"/>
      <c r="K42" s="174"/>
      <c r="L42" s="174"/>
      <c r="M42" s="174"/>
      <c r="N42" s="177"/>
      <c r="O42" s="9"/>
      <c r="P42" s="9"/>
      <c r="Q42" s="9"/>
      <c r="R42" s="9"/>
    </row>
    <row r="43" spans="2:18" s="10" customFormat="1" ht="27" customHeight="1" x14ac:dyDescent="0.35">
      <c r="B43" s="66" t="s">
        <v>243</v>
      </c>
      <c r="C43" s="166">
        <v>572031.5878802971</v>
      </c>
      <c r="D43" s="166">
        <v>650163373641</v>
      </c>
      <c r="E43" s="220">
        <v>1306</v>
      </c>
      <c r="F43" s="166">
        <v>546834.35575582646</v>
      </c>
      <c r="G43" s="166">
        <v>387223818981</v>
      </c>
      <c r="H43" s="220">
        <v>548</v>
      </c>
      <c r="I43" s="17"/>
      <c r="J43" s="17"/>
      <c r="K43" s="173"/>
      <c r="L43" s="181"/>
      <c r="M43" s="181"/>
      <c r="N43" s="179"/>
      <c r="O43" s="14"/>
      <c r="P43" s="14"/>
      <c r="Q43" s="9"/>
      <c r="R43" s="9"/>
    </row>
    <row r="44" spans="2:18" s="10" customFormat="1" ht="27" customHeight="1" x14ac:dyDescent="0.35">
      <c r="B44" s="66" t="s">
        <v>244</v>
      </c>
      <c r="C44" s="166">
        <v>574012.42942906113</v>
      </c>
      <c r="D44" s="166">
        <v>595824045477</v>
      </c>
      <c r="E44" s="220">
        <v>1335</v>
      </c>
      <c r="F44" s="166">
        <v>548727.37767014105</v>
      </c>
      <c r="G44" s="166">
        <v>383475084055</v>
      </c>
      <c r="H44" s="220">
        <v>612</v>
      </c>
      <c r="I44" s="17"/>
      <c r="J44" s="17"/>
      <c r="K44" s="173"/>
      <c r="L44" s="181"/>
      <c r="M44" s="181"/>
      <c r="N44" s="179"/>
      <c r="O44" s="14"/>
      <c r="P44" s="14"/>
      <c r="Q44" s="9"/>
      <c r="R44" s="9"/>
    </row>
    <row r="45" spans="2:18" s="10" customFormat="1" ht="27" customHeight="1" x14ac:dyDescent="0.35">
      <c r="B45" s="66" t="s">
        <v>245</v>
      </c>
      <c r="C45" s="166">
        <v>576334.7458360336</v>
      </c>
      <c r="D45" s="166">
        <v>559428004571</v>
      </c>
      <c r="E45" s="220">
        <v>1393</v>
      </c>
      <c r="F45" s="166">
        <v>550830.87089323043</v>
      </c>
      <c r="G45" s="166">
        <v>495372745148</v>
      </c>
      <c r="H45" s="220">
        <v>650</v>
      </c>
      <c r="I45" s="157"/>
      <c r="J45" s="17"/>
      <c r="K45" s="173"/>
      <c r="L45" s="181"/>
      <c r="M45" s="181"/>
      <c r="N45" s="179"/>
      <c r="O45" s="14"/>
      <c r="P45" s="14"/>
      <c r="Q45" s="9"/>
      <c r="R45" s="9"/>
    </row>
    <row r="46" spans="2:18" s="10" customFormat="1" ht="27" customHeight="1" x14ac:dyDescent="0.35">
      <c r="B46" s="65" t="s">
        <v>299</v>
      </c>
      <c r="C46" s="65"/>
      <c r="D46" s="65"/>
      <c r="E46" s="183"/>
      <c r="F46" s="65"/>
      <c r="G46" s="65"/>
      <c r="H46" s="183"/>
      <c r="I46" s="157"/>
      <c r="J46" s="17"/>
      <c r="K46" s="173"/>
      <c r="L46" s="181"/>
      <c r="M46" s="181"/>
      <c r="N46" s="179"/>
      <c r="O46" s="14"/>
      <c r="P46" s="14"/>
      <c r="Q46" s="9"/>
      <c r="R46" s="9"/>
    </row>
    <row r="47" spans="2:18" s="10" customFormat="1" ht="27" customHeight="1" x14ac:dyDescent="0.35">
      <c r="B47" s="66" t="s">
        <v>300</v>
      </c>
      <c r="C47" s="166">
        <v>578591.00212632853</v>
      </c>
      <c r="D47" s="166">
        <v>531719785364</v>
      </c>
      <c r="E47" s="220">
        <v>1428</v>
      </c>
      <c r="F47" s="166">
        <v>552874.14105185005</v>
      </c>
      <c r="G47" s="166">
        <v>482457382639</v>
      </c>
      <c r="H47" s="220">
        <v>684</v>
      </c>
      <c r="I47" s="157"/>
      <c r="J47" s="17"/>
      <c r="K47" s="173"/>
      <c r="L47" s="181"/>
      <c r="M47" s="181"/>
      <c r="N47" s="179"/>
      <c r="O47" s="14"/>
      <c r="P47" s="14"/>
      <c r="Q47" s="9"/>
      <c r="R47" s="9"/>
    </row>
    <row r="48" spans="2:18" s="10" customFormat="1" ht="27" customHeight="1" x14ac:dyDescent="0.35">
      <c r="B48" s="66" t="s">
        <v>301</v>
      </c>
      <c r="C48" s="166">
        <v>581057.6877351423</v>
      </c>
      <c r="D48" s="166">
        <v>471615903496</v>
      </c>
      <c r="E48" s="220">
        <v>1475</v>
      </c>
      <c r="F48" s="166">
        <v>554993.47736404045</v>
      </c>
      <c r="G48" s="166">
        <v>369295423402</v>
      </c>
      <c r="H48" s="220">
        <v>762</v>
      </c>
      <c r="I48" s="157"/>
      <c r="J48" s="17"/>
      <c r="K48" s="173"/>
      <c r="L48" s="181"/>
      <c r="M48" s="181"/>
      <c r="N48" s="179"/>
      <c r="O48" s="14"/>
      <c r="P48" s="14"/>
      <c r="Q48" s="9"/>
      <c r="R48" s="9"/>
    </row>
    <row r="49" spans="2:18" s="10" customFormat="1" ht="27" customHeight="1" x14ac:dyDescent="0.35">
      <c r="B49" s="66" t="s">
        <v>302</v>
      </c>
      <c r="C49" s="166">
        <v>583464.44696200418</v>
      </c>
      <c r="D49" s="166">
        <v>467768719637</v>
      </c>
      <c r="E49" s="220">
        <v>1544</v>
      </c>
      <c r="F49" s="166">
        <v>557052.84576129948</v>
      </c>
      <c r="G49" s="166">
        <v>416940704005</v>
      </c>
      <c r="H49" s="220">
        <v>827</v>
      </c>
      <c r="I49" s="157"/>
      <c r="J49" s="17"/>
      <c r="K49" s="173"/>
      <c r="L49" s="181"/>
      <c r="M49" s="181"/>
      <c r="N49" s="179"/>
      <c r="O49" s="14"/>
      <c r="P49" s="14"/>
      <c r="Q49" s="9"/>
      <c r="R49" s="9"/>
    </row>
    <row r="50" spans="2:18" s="10" customFormat="1" ht="27" customHeight="1" x14ac:dyDescent="0.35">
      <c r="B50" s="65" t="s">
        <v>304</v>
      </c>
      <c r="C50" s="65"/>
      <c r="D50" s="65"/>
      <c r="E50" s="183"/>
      <c r="F50" s="65"/>
      <c r="G50" s="65"/>
      <c r="H50" s="183"/>
      <c r="I50" s="157"/>
      <c r="J50" s="17"/>
      <c r="K50" s="173"/>
      <c r="L50" s="181"/>
      <c r="M50" s="181"/>
      <c r="N50" s="179"/>
      <c r="O50" s="14"/>
      <c r="P50" s="14"/>
      <c r="Q50" s="9"/>
      <c r="R50" s="9"/>
    </row>
    <row r="51" spans="2:18" s="10" customFormat="1" ht="27" customHeight="1" x14ac:dyDescent="0.35">
      <c r="B51" s="66" t="s">
        <v>305</v>
      </c>
      <c r="C51" s="166">
        <v>585954.17000000004</v>
      </c>
      <c r="D51" s="166">
        <v>378779101610</v>
      </c>
      <c r="E51" s="220">
        <v>1559</v>
      </c>
      <c r="F51" s="166">
        <v>559188.25104264566</v>
      </c>
      <c r="G51" s="166">
        <v>464618144067</v>
      </c>
      <c r="H51" s="220">
        <v>914</v>
      </c>
      <c r="I51" s="157"/>
      <c r="J51" s="17"/>
      <c r="K51" s="173"/>
      <c r="L51" s="181"/>
      <c r="M51" s="181"/>
      <c r="N51" s="179"/>
      <c r="O51" s="14"/>
      <c r="P51" s="14"/>
      <c r="Q51" s="9"/>
      <c r="R51" s="9"/>
    </row>
    <row r="52" spans="2:18" s="10" customFormat="1" ht="27" customHeight="1" x14ac:dyDescent="0.35">
      <c r="B52" s="66" t="s">
        <v>306</v>
      </c>
      <c r="C52" s="166">
        <v>588450.68900000001</v>
      </c>
      <c r="D52" s="166">
        <v>353235386079</v>
      </c>
      <c r="E52" s="220">
        <v>1634</v>
      </c>
      <c r="F52" s="166">
        <v>561331.72413515986</v>
      </c>
      <c r="G52" s="166">
        <v>469557617197</v>
      </c>
      <c r="H52" s="220">
        <v>977</v>
      </c>
      <c r="I52" s="157"/>
      <c r="J52" s="17"/>
      <c r="K52" s="173"/>
      <c r="L52" s="181"/>
      <c r="M52" s="181"/>
      <c r="N52" s="179"/>
      <c r="O52" s="14"/>
      <c r="P52" s="14"/>
      <c r="Q52" s="9"/>
      <c r="R52" s="9"/>
    </row>
    <row r="53" spans="2:18" s="10" customFormat="1" ht="27" customHeight="1" x14ac:dyDescent="0.35">
      <c r="B53" s="66" t="s">
        <v>307</v>
      </c>
      <c r="C53" s="166">
        <v>590993.38</v>
      </c>
      <c r="D53" s="166">
        <v>337154335556</v>
      </c>
      <c r="E53" s="220">
        <v>1703</v>
      </c>
      <c r="F53" s="166">
        <v>563413.39211761951</v>
      </c>
      <c r="G53" s="166">
        <v>521499412170.00195</v>
      </c>
      <c r="H53" s="220">
        <v>1040</v>
      </c>
      <c r="I53" s="157"/>
      <c r="J53" s="17"/>
      <c r="K53" s="173"/>
      <c r="L53" s="181"/>
      <c r="M53" s="181"/>
      <c r="N53" s="179"/>
      <c r="O53" s="14"/>
      <c r="P53" s="14"/>
      <c r="Q53" s="9"/>
      <c r="R53" s="9"/>
    </row>
    <row r="54" spans="2:18" s="10" customFormat="1" ht="27" customHeight="1" x14ac:dyDescent="0.35">
      <c r="B54" s="65" t="s">
        <v>328</v>
      </c>
      <c r="C54" s="65"/>
      <c r="D54" s="65"/>
      <c r="E54" s="183"/>
      <c r="F54" s="65"/>
      <c r="G54" s="65"/>
      <c r="H54" s="183"/>
      <c r="I54" s="157"/>
      <c r="J54" s="17"/>
      <c r="K54" s="173"/>
      <c r="L54" s="181"/>
      <c r="M54" s="181"/>
      <c r="N54" s="179"/>
      <c r="O54" s="14"/>
      <c r="P54" s="14"/>
      <c r="Q54" s="9"/>
      <c r="R54" s="9"/>
    </row>
    <row r="55" spans="2:18" s="10" customFormat="1" ht="27" customHeight="1" x14ac:dyDescent="0.35">
      <c r="B55" s="66" t="s">
        <v>329</v>
      </c>
      <c r="C55" s="166">
        <v>594545.41460699996</v>
      </c>
      <c r="D55" s="166">
        <v>346852891962</v>
      </c>
      <c r="E55" s="252">
        <v>1905</v>
      </c>
      <c r="F55" s="166">
        <v>565573.70064403466</v>
      </c>
      <c r="G55" s="166">
        <v>516460722611</v>
      </c>
      <c r="H55" s="220">
        <v>1109</v>
      </c>
      <c r="I55" s="157"/>
      <c r="J55" s="17"/>
      <c r="K55" s="173"/>
      <c r="L55" s="181"/>
      <c r="M55" s="181"/>
      <c r="N55" s="179"/>
      <c r="O55" s="14"/>
      <c r="P55" s="14"/>
      <c r="Q55" s="9"/>
      <c r="R55" s="9"/>
    </row>
    <row r="56" spans="2:18" s="10" customFormat="1" ht="27" customHeight="1" x14ac:dyDescent="0.35">
      <c r="B56" s="66" t="s">
        <v>330</v>
      </c>
      <c r="C56" s="166">
        <v>597994.29609099997</v>
      </c>
      <c r="D56" s="166">
        <v>400712321881</v>
      </c>
      <c r="E56" s="252">
        <v>2100</v>
      </c>
      <c r="F56" s="166">
        <v>567671.20436073618</v>
      </c>
      <c r="G56" s="166">
        <v>615960732310</v>
      </c>
      <c r="H56" s="220">
        <v>1184</v>
      </c>
      <c r="I56" s="157"/>
      <c r="J56" s="17"/>
      <c r="K56" s="173"/>
      <c r="L56" s="181"/>
      <c r="M56" s="181"/>
      <c r="N56" s="179"/>
      <c r="O56" s="14"/>
      <c r="P56" s="14"/>
      <c r="Q56" s="9"/>
      <c r="R56" s="9"/>
    </row>
    <row r="57" spans="2:18" s="10" customFormat="1" ht="27" customHeight="1" x14ac:dyDescent="0.35">
      <c r="B57" s="66" t="s">
        <v>331</v>
      </c>
      <c r="C57" s="166">
        <v>601582.96687</v>
      </c>
      <c r="D57" s="166">
        <v>482354799288</v>
      </c>
      <c r="E57" s="252">
        <v>2376</v>
      </c>
      <c r="F57" s="166">
        <v>569846.82263915148</v>
      </c>
      <c r="G57" s="166">
        <v>587233257918</v>
      </c>
      <c r="H57" s="220">
        <v>1245</v>
      </c>
      <c r="I57" s="157"/>
      <c r="J57" s="175"/>
      <c r="K57" s="283"/>
      <c r="L57" s="181"/>
      <c r="M57" s="181"/>
      <c r="N57" s="179"/>
      <c r="O57" s="14"/>
      <c r="P57" s="14"/>
      <c r="Q57" s="9"/>
      <c r="R57" s="9"/>
    </row>
    <row r="58" spans="2:18" s="10" customFormat="1" ht="27" customHeight="1" x14ac:dyDescent="0.35">
      <c r="B58" s="33"/>
      <c r="C58" s="34"/>
      <c r="D58" s="224"/>
      <c r="E58" s="91"/>
      <c r="F58" s="225"/>
      <c r="G58" s="175"/>
      <c r="H58" s="17"/>
      <c r="I58" s="175"/>
      <c r="J58" s="17"/>
      <c r="K58" s="174"/>
      <c r="L58" s="176"/>
      <c r="M58" s="174"/>
      <c r="N58" s="177"/>
      <c r="O58" s="9"/>
      <c r="P58" s="9"/>
      <c r="Q58" s="9"/>
      <c r="R58" s="9"/>
    </row>
    <row r="59" spans="2:18" s="10" customFormat="1" ht="27" customHeight="1" x14ac:dyDescent="0.35">
      <c r="B59" s="26" t="s">
        <v>256</v>
      </c>
      <c r="C59"/>
      <c r="D59" s="35"/>
      <c r="E59" s="36"/>
      <c r="F59" s="17"/>
      <c r="G59" s="175"/>
      <c r="H59" s="17"/>
      <c r="I59" s="17"/>
      <c r="J59" s="17"/>
      <c r="K59" s="9"/>
      <c r="L59" s="9"/>
      <c r="M59" s="9"/>
      <c r="N59" s="9"/>
      <c r="O59" s="9"/>
      <c r="P59" s="9"/>
      <c r="Q59" s="9"/>
      <c r="R59" s="9"/>
    </row>
    <row r="60" spans="2:18" s="10" customFormat="1" ht="15.75" customHeight="1" x14ac:dyDescent="0.35">
      <c r="B60" s="37"/>
      <c r="C60" s="7"/>
      <c r="D60" s="38"/>
      <c r="E60" s="36"/>
      <c r="F60" s="17"/>
      <c r="G60" s="17"/>
      <c r="H60" s="17"/>
      <c r="I60" s="17"/>
      <c r="J60" s="17"/>
      <c r="K60" s="9"/>
      <c r="L60" s="9"/>
      <c r="M60" s="9"/>
      <c r="N60" s="9"/>
      <c r="O60" s="9"/>
      <c r="P60" s="9"/>
      <c r="Q60" s="9"/>
      <c r="R60" s="9"/>
    </row>
    <row r="61" spans="2:18" s="10" customFormat="1" ht="27" customHeight="1" x14ac:dyDescent="0.35">
      <c r="B61" s="332" t="s">
        <v>190</v>
      </c>
      <c r="C61" s="332"/>
      <c r="D61" s="332"/>
      <c r="E61" s="332"/>
      <c r="F61" s="332"/>
      <c r="G61" s="332"/>
      <c r="H61" s="332"/>
      <c r="I61" s="332"/>
      <c r="J61" s="332"/>
      <c r="K61" s="9"/>
      <c r="L61" s="9"/>
      <c r="M61" s="9"/>
      <c r="N61" s="9"/>
      <c r="O61" s="9"/>
      <c r="P61" s="9"/>
      <c r="Q61" s="9"/>
      <c r="R61" s="9"/>
    </row>
    <row r="62" spans="2:18" s="10" customFormat="1" ht="27" customHeight="1" x14ac:dyDescent="0.35">
      <c r="B62" s="332"/>
      <c r="C62" s="332"/>
      <c r="D62" s="332"/>
      <c r="E62" s="332"/>
      <c r="F62" s="332"/>
      <c r="G62" s="332"/>
      <c r="H62" s="332"/>
      <c r="I62" s="332"/>
      <c r="J62" s="332"/>
      <c r="K62" s="9"/>
      <c r="L62" s="9"/>
      <c r="M62" s="9"/>
      <c r="N62" s="9"/>
      <c r="O62" s="9"/>
      <c r="P62" s="9"/>
      <c r="Q62" s="9"/>
      <c r="R62" s="9"/>
    </row>
    <row r="63" spans="2:18" s="10" customFormat="1" ht="16.5" x14ac:dyDescent="0.35">
      <c r="B63" s="82"/>
      <c r="C63" s="9"/>
      <c r="D63" s="9"/>
      <c r="E63" s="9"/>
      <c r="F63" s="9"/>
      <c r="G63" s="9"/>
      <c r="H63" s="9"/>
      <c r="I63" s="9"/>
      <c r="J63" s="9"/>
      <c r="K63" s="9"/>
      <c r="L63" s="9"/>
      <c r="M63" s="9"/>
      <c r="N63" s="9"/>
      <c r="O63" s="9"/>
      <c r="P63" s="9"/>
      <c r="Q63" s="9"/>
      <c r="R63" s="9"/>
    </row>
    <row r="66" spans="2:3" x14ac:dyDescent="0.3">
      <c r="B66" s="355" t="s">
        <v>434</v>
      </c>
      <c r="C66" s="356"/>
    </row>
    <row r="67" spans="2:3" x14ac:dyDescent="0.3">
      <c r="B67" s="357"/>
      <c r="C67" s="358"/>
    </row>
  </sheetData>
  <mergeCells count="27">
    <mergeCell ref="B66:C67"/>
    <mergeCell ref="B61:J62"/>
    <mergeCell ref="B5:J5"/>
    <mergeCell ref="B6:J6"/>
    <mergeCell ref="B8:J8"/>
    <mergeCell ref="B10:J10"/>
    <mergeCell ref="B13:J13"/>
    <mergeCell ref="B16:J16"/>
    <mergeCell ref="B25:J25"/>
    <mergeCell ref="B27:J27"/>
    <mergeCell ref="B30:J30"/>
    <mergeCell ref="B34:J35"/>
    <mergeCell ref="B17:C17"/>
    <mergeCell ref="B19:C19"/>
    <mergeCell ref="B21:I21"/>
    <mergeCell ref="K39:K40"/>
    <mergeCell ref="M39:M40"/>
    <mergeCell ref="N39:N40"/>
    <mergeCell ref="L38:N38"/>
    <mergeCell ref="B38:J38"/>
    <mergeCell ref="D40:D41"/>
    <mergeCell ref="E40:E41"/>
    <mergeCell ref="C39:E39"/>
    <mergeCell ref="G40:G41"/>
    <mergeCell ref="H40:H41"/>
    <mergeCell ref="F39:H39"/>
    <mergeCell ref="B39:B41"/>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rgb="FF002060"/>
    <pageSetUpPr fitToPage="1"/>
  </sheetPr>
  <dimension ref="A2:AH419"/>
  <sheetViews>
    <sheetView showGridLines="0" topLeftCell="A408" zoomScale="80" zoomScaleNormal="80" workbookViewId="0">
      <selection activeCell="N315" sqref="N315"/>
    </sheetView>
  </sheetViews>
  <sheetFormatPr defaultColWidth="11.453125" defaultRowHeight="14" x14ac:dyDescent="0.3"/>
  <cols>
    <col min="1" max="1" width="7.36328125" style="4" bestFit="1" customWidth="1"/>
    <col min="2" max="2" width="65.453125" style="4" customWidth="1"/>
    <col min="3" max="4" width="32" style="4" customWidth="1"/>
    <col min="5" max="5" width="17.90625" style="4" customWidth="1"/>
    <col min="6" max="6" width="19.54296875" style="4" customWidth="1"/>
    <col min="7" max="7" width="22.90625" style="4" customWidth="1"/>
    <col min="8" max="8" width="27.54296875" style="4" customWidth="1"/>
    <col min="9" max="9" width="16.453125" style="4" customWidth="1"/>
    <col min="10" max="10" width="21.1796875" style="4" bestFit="1" customWidth="1"/>
    <col min="11" max="11" width="19.453125" style="4" customWidth="1"/>
    <col min="12" max="12" width="30.08984375" style="4" bestFit="1" customWidth="1"/>
    <col min="13" max="13" width="19.453125" style="4" bestFit="1" customWidth="1"/>
    <col min="14" max="14" width="26" style="4" bestFit="1" customWidth="1"/>
    <col min="15" max="15" width="19.54296875" style="4" customWidth="1"/>
    <col min="16" max="16" width="20.54296875" style="4" customWidth="1"/>
    <col min="17" max="17" width="23.453125" style="4" bestFit="1" customWidth="1"/>
    <col min="18" max="18" width="22.08984375" style="4" bestFit="1" customWidth="1"/>
    <col min="19" max="19" width="15.90625" style="4" customWidth="1"/>
    <col min="20" max="20" width="17.54296875" style="4" customWidth="1"/>
    <col min="21" max="21" width="23.08984375" style="4" bestFit="1" customWidth="1"/>
    <col min="22" max="22" width="18.54296875" style="4" customWidth="1"/>
    <col min="23" max="23" width="27.08984375" style="4" customWidth="1"/>
    <col min="24" max="24" width="19.54296875" style="4" bestFit="1" customWidth="1"/>
    <col min="25" max="25" width="11.453125" style="4"/>
    <col min="26" max="26" width="14.54296875" style="4" bestFit="1" customWidth="1"/>
    <col min="27" max="28" width="11.453125" style="4"/>
    <col min="29" max="29" width="61.36328125" style="4" bestFit="1" customWidth="1"/>
    <col min="30" max="30" width="11.453125" style="4"/>
    <col min="31" max="31" width="17.453125" style="4" bestFit="1" customWidth="1"/>
    <col min="32" max="16384" width="11.453125" style="4"/>
  </cols>
  <sheetData>
    <row r="2" spans="2:19" s="10" customFormat="1" ht="16.5" x14ac:dyDescent="0.35">
      <c r="B2" s="8" t="s">
        <v>70</v>
      </c>
      <c r="C2" s="9"/>
      <c r="D2" s="9"/>
      <c r="E2" s="9"/>
      <c r="F2" s="9"/>
      <c r="G2" s="4"/>
      <c r="H2" s="9"/>
      <c r="I2" s="9"/>
      <c r="J2" s="9"/>
      <c r="K2" s="9"/>
      <c r="L2" s="9"/>
      <c r="M2" s="9"/>
      <c r="N2" s="9"/>
      <c r="O2" s="9"/>
      <c r="P2" s="9"/>
      <c r="Q2" s="9"/>
      <c r="R2" s="9"/>
      <c r="S2" s="9"/>
    </row>
    <row r="3" spans="2:19" s="10" customFormat="1" ht="38.25" customHeight="1" x14ac:dyDescent="0.35">
      <c r="B3" s="115" t="s">
        <v>71</v>
      </c>
      <c r="C3" s="115"/>
      <c r="D3" s="115"/>
      <c r="E3" s="115"/>
      <c r="F3" s="115"/>
      <c r="G3" s="115"/>
      <c r="H3" s="115"/>
      <c r="I3" s="115"/>
      <c r="J3" s="115"/>
      <c r="K3" s="9"/>
      <c r="L3" s="9"/>
      <c r="M3" s="9"/>
      <c r="N3" s="9"/>
      <c r="O3" s="9"/>
      <c r="P3" s="9"/>
      <c r="Q3" s="9"/>
      <c r="R3" s="9"/>
      <c r="S3" s="9"/>
    </row>
    <row r="4" spans="2:19" s="10" customFormat="1" ht="53.4" customHeight="1" x14ac:dyDescent="0.35">
      <c r="B4" s="322" t="s">
        <v>79</v>
      </c>
      <c r="C4" s="322"/>
      <c r="D4" s="322"/>
      <c r="E4" s="322"/>
      <c r="F4" s="11"/>
      <c r="G4" s="11"/>
      <c r="H4" s="11"/>
      <c r="I4" s="11"/>
      <c r="J4" s="11"/>
      <c r="K4" s="9"/>
      <c r="L4" s="9"/>
      <c r="M4" s="9"/>
      <c r="N4" s="9"/>
      <c r="O4" s="9"/>
      <c r="P4" s="9"/>
      <c r="Q4" s="9"/>
      <c r="R4" s="9"/>
      <c r="S4" s="9"/>
    </row>
    <row r="5" spans="2:19" s="10" customFormat="1" ht="16.5" x14ac:dyDescent="0.35">
      <c r="B5" s="8"/>
      <c r="C5" s="9"/>
      <c r="D5" s="9"/>
      <c r="E5" s="9"/>
      <c r="F5" s="9"/>
      <c r="G5" s="9"/>
      <c r="H5" s="9"/>
      <c r="I5" s="9"/>
      <c r="J5" s="9"/>
      <c r="K5" s="9"/>
      <c r="L5" s="9"/>
      <c r="M5" s="9"/>
      <c r="N5" s="9"/>
      <c r="O5" s="9"/>
      <c r="P5" s="9"/>
      <c r="Q5" s="9"/>
      <c r="R5" s="9"/>
      <c r="S5" s="9"/>
    </row>
    <row r="6" spans="2:19" s="10" customFormat="1" ht="16.5" x14ac:dyDescent="0.35">
      <c r="B6" s="350" t="s">
        <v>29</v>
      </c>
      <c r="C6" s="350"/>
      <c r="D6" s="249" t="s">
        <v>332</v>
      </c>
      <c r="E6" s="249" t="s">
        <v>333</v>
      </c>
      <c r="F6" s="9"/>
      <c r="G6" s="9"/>
      <c r="H6" s="352"/>
      <c r="I6" s="352"/>
      <c r="J6" s="287"/>
      <c r="K6" s="9"/>
      <c r="L6" s="9"/>
      <c r="M6" s="9"/>
      <c r="N6" s="9"/>
      <c r="O6" s="9"/>
      <c r="P6" s="9"/>
      <c r="Q6" s="9"/>
      <c r="R6" s="9"/>
      <c r="S6" s="9"/>
    </row>
    <row r="7" spans="2:19" s="10" customFormat="1" ht="16.5" x14ac:dyDescent="0.35">
      <c r="B7" s="350"/>
      <c r="C7" s="350"/>
      <c r="D7" s="250" t="s">
        <v>76</v>
      </c>
      <c r="E7" s="250" t="s">
        <v>76</v>
      </c>
      <c r="F7" s="9"/>
      <c r="G7" s="285"/>
      <c r="H7" s="352"/>
      <c r="I7" s="352"/>
      <c r="J7" s="287"/>
      <c r="K7" s="9"/>
      <c r="L7" s="9"/>
      <c r="M7" s="9"/>
      <c r="N7" s="9"/>
      <c r="O7" s="9"/>
      <c r="P7" s="9"/>
      <c r="Q7" s="9"/>
      <c r="R7" s="9"/>
      <c r="S7" s="9"/>
    </row>
    <row r="8" spans="2:19" s="10" customFormat="1" ht="16.5" x14ac:dyDescent="0.35">
      <c r="B8" s="346" t="s">
        <v>335</v>
      </c>
      <c r="C8" s="346"/>
      <c r="D8" s="226">
        <v>34104015248</v>
      </c>
      <c r="E8" s="226">
        <v>0</v>
      </c>
      <c r="F8" s="9"/>
      <c r="G8" s="285"/>
      <c r="H8" s="347"/>
      <c r="I8" s="347"/>
      <c r="J8" s="289"/>
      <c r="K8" s="9"/>
      <c r="L8" s="9"/>
      <c r="M8" s="9"/>
      <c r="N8" s="9"/>
      <c r="O8" s="9"/>
      <c r="P8" s="9"/>
      <c r="Q8" s="9"/>
      <c r="R8" s="9"/>
      <c r="S8" s="9"/>
    </row>
    <row r="9" spans="2:19" s="10" customFormat="1" ht="16.5" x14ac:dyDescent="0.35">
      <c r="B9" s="346" t="s">
        <v>289</v>
      </c>
      <c r="C9" s="346"/>
      <c r="D9" s="251">
        <v>40000000000</v>
      </c>
      <c r="E9" s="226">
        <v>0</v>
      </c>
      <c r="F9" s="9"/>
      <c r="G9" s="29"/>
      <c r="H9" s="347"/>
      <c r="I9" s="347"/>
      <c r="J9" s="289"/>
      <c r="K9" s="9"/>
      <c r="L9" s="9"/>
      <c r="M9" s="9"/>
      <c r="N9" s="9"/>
      <c r="O9" s="9"/>
      <c r="P9" s="9"/>
      <c r="Q9" s="9"/>
      <c r="R9" s="9"/>
      <c r="S9" s="9"/>
    </row>
    <row r="10" spans="2:19" s="10" customFormat="1" ht="16.5" x14ac:dyDescent="0.35">
      <c r="B10" s="346" t="s">
        <v>264</v>
      </c>
      <c r="C10" s="346"/>
      <c r="D10" s="251">
        <v>7065619585</v>
      </c>
      <c r="E10" s="226">
        <v>8429395206</v>
      </c>
      <c r="F10" s="14"/>
      <c r="G10" s="284"/>
      <c r="H10" s="347"/>
      <c r="I10" s="347"/>
      <c r="J10" s="289"/>
      <c r="K10" s="9"/>
      <c r="L10" s="9"/>
      <c r="M10" s="9"/>
      <c r="N10" s="9"/>
      <c r="O10" s="9"/>
      <c r="P10" s="9"/>
      <c r="Q10" s="9"/>
      <c r="R10" s="9"/>
      <c r="S10" s="9"/>
    </row>
    <row r="11" spans="2:19" s="10" customFormat="1" ht="16.5" x14ac:dyDescent="0.35">
      <c r="B11" s="346" t="s">
        <v>277</v>
      </c>
      <c r="C11" s="346"/>
      <c r="D11" s="226">
        <v>0</v>
      </c>
      <c r="E11" s="251">
        <v>103520141172</v>
      </c>
      <c r="F11" s="9"/>
      <c r="G11" s="285"/>
      <c r="H11" s="347"/>
      <c r="I11" s="347"/>
      <c r="J11" s="289"/>
      <c r="K11" s="9"/>
      <c r="L11" s="9"/>
      <c r="M11" s="9"/>
      <c r="N11" s="9"/>
      <c r="O11" s="9"/>
      <c r="P11" s="9"/>
      <c r="Q11" s="9"/>
      <c r="R11" s="9"/>
      <c r="S11" s="9"/>
    </row>
    <row r="12" spans="2:19" s="10" customFormat="1" ht="16.5" x14ac:dyDescent="0.35">
      <c r="B12" s="346" t="s">
        <v>278</v>
      </c>
      <c r="C12" s="346"/>
      <c r="D12" s="226">
        <v>0</v>
      </c>
      <c r="E12" s="251">
        <v>25000000000</v>
      </c>
      <c r="F12" s="9"/>
      <c r="G12" s="29"/>
      <c r="H12" s="347"/>
      <c r="I12" s="347"/>
      <c r="J12" s="289"/>
      <c r="K12" s="9"/>
      <c r="L12" s="9"/>
      <c r="M12" s="9"/>
      <c r="N12" s="9"/>
      <c r="O12" s="9"/>
      <c r="P12" s="9"/>
      <c r="Q12" s="9"/>
      <c r="R12" s="9"/>
      <c r="S12" s="9"/>
    </row>
    <row r="13" spans="2:19" s="10" customFormat="1" ht="16.5" x14ac:dyDescent="0.35">
      <c r="B13" s="346" t="s">
        <v>98</v>
      </c>
      <c r="C13" s="346"/>
      <c r="D13" s="226">
        <v>0</v>
      </c>
      <c r="E13" s="251">
        <v>24000929</v>
      </c>
      <c r="F13" s="9"/>
      <c r="G13" s="37"/>
      <c r="H13" s="342"/>
      <c r="I13" s="342"/>
      <c r="J13" s="291"/>
      <c r="K13" s="9"/>
      <c r="L13" s="9"/>
      <c r="M13" s="9"/>
      <c r="N13" s="9"/>
      <c r="O13" s="9"/>
      <c r="P13" s="9"/>
      <c r="Q13" s="9"/>
      <c r="R13" s="9"/>
      <c r="S13" s="9"/>
    </row>
    <row r="14" spans="2:19" s="10" customFormat="1" ht="16.5" x14ac:dyDescent="0.35">
      <c r="B14" s="346" t="s">
        <v>374</v>
      </c>
      <c r="C14" s="346"/>
      <c r="D14" s="251">
        <v>3560160796</v>
      </c>
      <c r="E14" s="226">
        <v>0</v>
      </c>
      <c r="F14" s="14"/>
      <c r="G14" s="9"/>
      <c r="H14" s="9"/>
      <c r="I14" s="9"/>
      <c r="J14" s="9"/>
      <c r="K14" s="9"/>
      <c r="L14" s="9"/>
      <c r="M14" s="9"/>
      <c r="N14" s="9"/>
      <c r="O14" s="9"/>
      <c r="P14" s="9"/>
      <c r="Q14" s="9"/>
      <c r="R14" s="9"/>
      <c r="S14" s="9"/>
    </row>
    <row r="15" spans="2:19" s="10" customFormat="1" ht="16.5" x14ac:dyDescent="0.35">
      <c r="B15" s="346" t="s">
        <v>334</v>
      </c>
      <c r="C15" s="346"/>
      <c r="D15" s="251">
        <v>4275</v>
      </c>
      <c r="E15" s="226">
        <v>10032879871</v>
      </c>
      <c r="F15" s="14"/>
      <c r="G15" s="9"/>
      <c r="H15" s="9"/>
      <c r="I15" s="9"/>
      <c r="J15" s="9"/>
      <c r="K15" s="9"/>
      <c r="L15" s="9"/>
      <c r="M15" s="9"/>
      <c r="N15" s="9"/>
      <c r="O15" s="9"/>
      <c r="P15" s="9"/>
      <c r="Q15" s="9"/>
      <c r="R15" s="9"/>
      <c r="S15" s="9"/>
    </row>
    <row r="16" spans="2:19" s="10" customFormat="1" ht="16.5" x14ac:dyDescent="0.35">
      <c r="B16" s="346" t="s">
        <v>295</v>
      </c>
      <c r="C16" s="346"/>
      <c r="D16" s="251">
        <v>11506850</v>
      </c>
      <c r="E16" s="251">
        <v>4794520.5620584106</v>
      </c>
      <c r="F16" s="9"/>
      <c r="G16" s="29"/>
      <c r="H16" s="347"/>
      <c r="I16" s="347"/>
      <c r="J16" s="289"/>
      <c r="K16" s="9"/>
      <c r="L16" s="9"/>
      <c r="M16" s="9"/>
      <c r="N16" s="9"/>
      <c r="O16" s="9"/>
      <c r="P16" s="9"/>
      <c r="Q16" s="9"/>
      <c r="R16" s="9"/>
      <c r="S16" s="9"/>
    </row>
    <row r="17" spans="1:24" s="10" customFormat="1" ht="16.5" x14ac:dyDescent="0.35">
      <c r="B17" s="343" t="s">
        <v>375</v>
      </c>
      <c r="C17" s="344"/>
      <c r="D17" s="292">
        <v>7140355</v>
      </c>
      <c r="E17" s="226">
        <v>0</v>
      </c>
      <c r="F17" s="14"/>
      <c r="G17" s="29"/>
      <c r="H17" s="288"/>
      <c r="I17" s="288"/>
      <c r="J17" s="289"/>
      <c r="K17" s="9"/>
      <c r="L17" s="9"/>
      <c r="M17" s="9"/>
      <c r="N17" s="9"/>
      <c r="O17" s="9"/>
      <c r="P17" s="9"/>
      <c r="Q17" s="9"/>
      <c r="R17" s="9"/>
      <c r="S17" s="9"/>
    </row>
    <row r="18" spans="1:24" s="10" customFormat="1" ht="16.5" x14ac:dyDescent="0.35">
      <c r="B18" s="351" t="s">
        <v>27</v>
      </c>
      <c r="C18" s="351"/>
      <c r="D18" s="286">
        <v>84748447109</v>
      </c>
      <c r="E18" s="286">
        <v>147011211698.56207</v>
      </c>
      <c r="F18" s="14"/>
      <c r="G18" s="14"/>
      <c r="H18" s="14"/>
      <c r="I18" s="9"/>
      <c r="J18" s="9"/>
      <c r="K18" s="9"/>
      <c r="L18" s="9"/>
      <c r="M18" s="9"/>
      <c r="N18" s="9"/>
      <c r="O18" s="9"/>
      <c r="P18" s="9"/>
      <c r="Q18" s="9"/>
      <c r="R18" s="9"/>
      <c r="S18" s="9"/>
    </row>
    <row r="19" spans="1:24" s="10" customFormat="1" ht="16.5" x14ac:dyDescent="0.35">
      <c r="B19" s="8"/>
      <c r="C19" s="9"/>
      <c r="D19" s="96"/>
      <c r="E19" s="9"/>
      <c r="F19" s="9"/>
      <c r="G19" s="9"/>
      <c r="H19" s="9"/>
      <c r="I19" s="9"/>
      <c r="J19" s="9"/>
      <c r="K19" s="9"/>
      <c r="L19" s="9"/>
      <c r="M19" s="9"/>
      <c r="N19" s="9"/>
      <c r="O19" s="9"/>
      <c r="P19" s="9"/>
      <c r="Q19" s="9"/>
      <c r="R19" s="9"/>
      <c r="S19" s="9"/>
    </row>
    <row r="20" spans="1:24" s="10" customFormat="1" ht="16.5" x14ac:dyDescent="0.35">
      <c r="B20" s="8" t="s">
        <v>84</v>
      </c>
      <c r="C20" s="9"/>
      <c r="D20" s="14"/>
      <c r="E20" s="9"/>
      <c r="F20" s="9"/>
      <c r="G20" s="9"/>
      <c r="H20" s="9"/>
      <c r="I20" s="9"/>
      <c r="J20" s="9"/>
      <c r="K20" s="9"/>
      <c r="L20" s="9"/>
      <c r="M20" s="9"/>
      <c r="N20" s="9"/>
      <c r="O20" s="9"/>
      <c r="P20" s="9"/>
      <c r="Q20" s="9"/>
      <c r="R20" s="9"/>
      <c r="S20" s="9"/>
    </row>
    <row r="21" spans="1:24" s="10" customFormat="1" ht="16.5" x14ac:dyDescent="0.35">
      <c r="B21" s="8"/>
      <c r="C21" s="9"/>
      <c r="D21" s="9"/>
      <c r="E21" s="9"/>
      <c r="F21" s="9"/>
      <c r="G21" s="9"/>
      <c r="H21" s="9"/>
      <c r="I21" s="9"/>
      <c r="J21" s="9"/>
      <c r="K21" s="9"/>
      <c r="L21" s="9"/>
      <c r="M21" s="9"/>
      <c r="N21" s="9"/>
      <c r="O21" s="9"/>
      <c r="P21" s="9"/>
      <c r="Q21" s="9"/>
      <c r="R21" s="9"/>
      <c r="S21" s="9"/>
    </row>
    <row r="22" spans="1:24" s="10" customFormat="1" ht="31.5" customHeight="1" x14ac:dyDescent="0.35">
      <c r="B22" s="322" t="s">
        <v>429</v>
      </c>
      <c r="C22" s="322"/>
      <c r="D22" s="322"/>
      <c r="E22" s="322"/>
      <c r="F22" s="322"/>
      <c r="G22" s="322"/>
      <c r="H22" s="322"/>
      <c r="I22" s="322"/>
      <c r="J22" s="322"/>
      <c r="K22" s="9"/>
      <c r="L22" s="9"/>
      <c r="M22" s="9"/>
      <c r="N22" s="9"/>
      <c r="O22" s="9"/>
      <c r="P22" s="9"/>
      <c r="Q22" s="9"/>
      <c r="R22" s="9"/>
      <c r="S22" s="9"/>
    </row>
    <row r="23" spans="1:24" s="10" customFormat="1" ht="69.650000000000006" customHeight="1" x14ac:dyDescent="0.35">
      <c r="B23" s="322" t="s">
        <v>423</v>
      </c>
      <c r="C23" s="322"/>
      <c r="D23" s="322"/>
      <c r="E23" s="322"/>
      <c r="F23" s="322"/>
      <c r="G23" s="322"/>
      <c r="H23" s="17"/>
      <c r="I23" s="17"/>
      <c r="J23" s="17"/>
      <c r="K23" s="9"/>
      <c r="L23" s="9"/>
      <c r="M23" s="9"/>
      <c r="N23" s="9"/>
      <c r="O23" s="9"/>
      <c r="P23" s="9"/>
      <c r="Q23" s="9"/>
      <c r="R23" s="9"/>
      <c r="S23" s="9"/>
    </row>
    <row r="24" spans="1:24" s="10" customFormat="1" ht="22.75" customHeight="1" x14ac:dyDescent="0.35">
      <c r="B24" s="17"/>
      <c r="C24" s="17"/>
      <c r="D24" s="17"/>
      <c r="E24" s="17"/>
      <c r="F24" s="17"/>
      <c r="G24" s="17"/>
      <c r="H24" s="17"/>
      <c r="I24" s="17"/>
      <c r="J24" s="17"/>
      <c r="K24" s="9"/>
      <c r="L24" s="9"/>
      <c r="M24" s="9"/>
      <c r="N24" s="9"/>
      <c r="O24" s="9"/>
      <c r="P24" s="9"/>
      <c r="Q24" s="9"/>
      <c r="R24" s="9"/>
      <c r="S24" s="9"/>
    </row>
    <row r="25" spans="1:24" s="10" customFormat="1" ht="16.5" x14ac:dyDescent="0.35">
      <c r="B25" s="335" t="s">
        <v>336</v>
      </c>
      <c r="C25" s="335"/>
      <c r="D25" s="335"/>
      <c r="E25" s="335"/>
      <c r="F25" s="335"/>
      <c r="G25" s="335"/>
      <c r="H25" s="335"/>
      <c r="I25" s="335"/>
      <c r="J25" s="335"/>
      <c r="K25" s="206"/>
      <c r="L25" s="206"/>
      <c r="M25" s="9"/>
      <c r="N25" s="9"/>
      <c r="O25" s="9"/>
      <c r="P25" s="9"/>
      <c r="Q25" s="9"/>
      <c r="R25" s="9"/>
      <c r="S25" s="9"/>
    </row>
    <row r="26" spans="1:24" s="10" customFormat="1" ht="16.5" x14ac:dyDescent="0.35">
      <c r="B26" s="8"/>
      <c r="C26" s="8"/>
      <c r="D26" s="8"/>
      <c r="E26" s="8"/>
      <c r="F26" s="8"/>
      <c r="G26" s="8"/>
      <c r="H26" s="8"/>
      <c r="I26" s="8"/>
      <c r="J26" s="8"/>
      <c r="K26" s="8"/>
      <c r="L26" s="8"/>
      <c r="M26" s="8"/>
      <c r="N26" s="8"/>
      <c r="O26" s="8"/>
      <c r="P26" s="8"/>
      <c r="Q26" s="8"/>
      <c r="R26" s="8"/>
      <c r="S26" s="9"/>
    </row>
    <row r="27" spans="1:24" s="67" customFormat="1" ht="39.75" customHeight="1" x14ac:dyDescent="0.3">
      <c r="A27" s="154"/>
      <c r="B27" s="232" t="s">
        <v>30</v>
      </c>
      <c r="C27" s="233" t="s">
        <v>22</v>
      </c>
      <c r="D27" s="233" t="s">
        <v>165</v>
      </c>
      <c r="E27" s="233" t="s">
        <v>166</v>
      </c>
      <c r="F27" s="233" t="s">
        <v>168</v>
      </c>
      <c r="G27" s="233" t="s">
        <v>171</v>
      </c>
      <c r="H27" s="233" t="s">
        <v>167</v>
      </c>
      <c r="I27" s="154"/>
      <c r="J27" s="154"/>
      <c r="K27" s="154"/>
      <c r="L27" s="154"/>
      <c r="M27" s="154"/>
      <c r="N27" s="154"/>
      <c r="O27" s="154"/>
      <c r="P27" s="154"/>
      <c r="Q27" s="154"/>
      <c r="R27" s="154"/>
      <c r="S27" s="154"/>
      <c r="T27" s="189"/>
      <c r="U27" s="190"/>
      <c r="V27" s="191"/>
      <c r="X27" s="182" t="e">
        <v>#VALUE!</v>
      </c>
    </row>
    <row r="28" spans="1:24" s="67" customFormat="1" ht="39.75" customHeight="1" x14ac:dyDescent="0.3">
      <c r="A28" s="154"/>
      <c r="B28" s="230" t="s">
        <v>199</v>
      </c>
      <c r="C28" s="168" t="s">
        <v>106</v>
      </c>
      <c r="D28" s="220" t="s">
        <v>229</v>
      </c>
      <c r="E28" s="252">
        <v>1</v>
      </c>
      <c r="F28" s="252">
        <v>501000000</v>
      </c>
      <c r="G28" s="252">
        <v>517622219</v>
      </c>
      <c r="H28" s="254" t="s">
        <v>198</v>
      </c>
      <c r="I28" s="154"/>
      <c r="J28" s="207"/>
      <c r="K28" s="154"/>
      <c r="L28" s="154"/>
      <c r="M28" s="207"/>
      <c r="N28" s="154"/>
      <c r="O28" s="154"/>
      <c r="P28" s="154"/>
      <c r="Q28" s="154"/>
      <c r="R28" s="154"/>
      <c r="S28" s="154"/>
      <c r="T28" s="189"/>
      <c r="U28" s="190"/>
      <c r="V28" s="191"/>
      <c r="X28" s="182"/>
    </row>
    <row r="29" spans="1:24" s="67" customFormat="1" ht="39.75" customHeight="1" x14ac:dyDescent="0.3">
      <c r="A29" s="154"/>
      <c r="B29" s="230" t="s">
        <v>200</v>
      </c>
      <c r="C29" s="168" t="s">
        <v>106</v>
      </c>
      <c r="D29" s="220" t="s">
        <v>229</v>
      </c>
      <c r="E29" s="252">
        <v>1</v>
      </c>
      <c r="F29" s="252">
        <v>501000000</v>
      </c>
      <c r="G29" s="252">
        <v>517622219</v>
      </c>
      <c r="H29" s="254" t="s">
        <v>198</v>
      </c>
      <c r="I29" s="154"/>
      <c r="J29" s="207"/>
      <c r="K29" s="154"/>
      <c r="L29" s="154"/>
      <c r="M29" s="207"/>
      <c r="N29" s="154"/>
      <c r="O29" s="154"/>
      <c r="P29" s="154"/>
      <c r="Q29" s="154"/>
      <c r="R29" s="154"/>
      <c r="S29" s="154"/>
      <c r="T29" s="189"/>
      <c r="U29" s="190"/>
      <c r="V29" s="191"/>
      <c r="X29" s="182"/>
    </row>
    <row r="30" spans="1:24" s="67" customFormat="1" ht="39.75" customHeight="1" x14ac:dyDescent="0.3">
      <c r="A30" s="154"/>
      <c r="B30" s="230" t="s">
        <v>201</v>
      </c>
      <c r="C30" s="168" t="s">
        <v>106</v>
      </c>
      <c r="D30" s="220" t="s">
        <v>229</v>
      </c>
      <c r="E30" s="252">
        <v>1</v>
      </c>
      <c r="F30" s="252">
        <v>501000000</v>
      </c>
      <c r="G30" s="252">
        <v>517622219</v>
      </c>
      <c r="H30" s="254" t="s">
        <v>198</v>
      </c>
      <c r="I30" s="154"/>
      <c r="J30" s="207"/>
      <c r="K30" s="154"/>
      <c r="L30" s="154"/>
      <c r="M30" s="207"/>
      <c r="N30" s="154"/>
      <c r="O30" s="154"/>
      <c r="P30" s="154"/>
      <c r="Q30" s="154"/>
      <c r="R30" s="154"/>
      <c r="S30" s="154"/>
      <c r="T30" s="189"/>
      <c r="U30" s="190"/>
      <c r="V30" s="191"/>
      <c r="X30" s="182"/>
    </row>
    <row r="31" spans="1:24" s="67" customFormat="1" ht="39.75" customHeight="1" x14ac:dyDescent="0.3">
      <c r="A31" s="154"/>
      <c r="B31" s="230" t="s">
        <v>203</v>
      </c>
      <c r="C31" s="168" t="s">
        <v>106</v>
      </c>
      <c r="D31" s="220" t="s">
        <v>229</v>
      </c>
      <c r="E31" s="252">
        <v>1</v>
      </c>
      <c r="F31" s="252">
        <v>501000000</v>
      </c>
      <c r="G31" s="252">
        <v>517622219</v>
      </c>
      <c r="H31" s="254" t="s">
        <v>198</v>
      </c>
      <c r="I31" s="154"/>
      <c r="J31" s="207"/>
      <c r="K31" s="154"/>
      <c r="L31" s="154"/>
      <c r="M31" s="207"/>
      <c r="N31" s="154"/>
      <c r="O31" s="154"/>
      <c r="P31" s="154"/>
      <c r="Q31" s="154"/>
      <c r="R31" s="154"/>
      <c r="S31" s="154"/>
      <c r="T31" s="189"/>
      <c r="U31" s="190"/>
      <c r="V31" s="191"/>
      <c r="X31" s="182"/>
    </row>
    <row r="32" spans="1:24" s="67" customFormat="1" ht="39.75" customHeight="1" x14ac:dyDescent="0.3">
      <c r="A32" s="154"/>
      <c r="B32" s="230" t="s">
        <v>204</v>
      </c>
      <c r="C32" s="168" t="s">
        <v>106</v>
      </c>
      <c r="D32" s="220" t="s">
        <v>229</v>
      </c>
      <c r="E32" s="252">
        <v>1</v>
      </c>
      <c r="F32" s="252">
        <v>501000000</v>
      </c>
      <c r="G32" s="252">
        <v>517622219</v>
      </c>
      <c r="H32" s="254" t="s">
        <v>198</v>
      </c>
      <c r="I32" s="154"/>
      <c r="J32" s="207"/>
      <c r="K32" s="154"/>
      <c r="L32" s="154"/>
      <c r="M32" s="207"/>
      <c r="N32" s="154"/>
      <c r="O32" s="154"/>
      <c r="P32" s="154"/>
      <c r="Q32" s="154"/>
      <c r="R32" s="154"/>
      <c r="S32" s="154"/>
      <c r="T32" s="189"/>
      <c r="U32" s="190"/>
      <c r="V32" s="191"/>
      <c r="X32" s="182"/>
    </row>
    <row r="33" spans="1:24" s="67" customFormat="1" ht="39.75" customHeight="1" x14ac:dyDescent="0.3">
      <c r="A33" s="154"/>
      <c r="B33" s="230" t="s">
        <v>241</v>
      </c>
      <c r="C33" s="168" t="s">
        <v>207</v>
      </c>
      <c r="D33" s="220" t="s">
        <v>170</v>
      </c>
      <c r="E33" s="252">
        <v>295</v>
      </c>
      <c r="F33" s="252">
        <v>295000000</v>
      </c>
      <c r="G33" s="252">
        <v>304787534</v>
      </c>
      <c r="H33" s="254" t="s">
        <v>198</v>
      </c>
      <c r="I33" s="154"/>
      <c r="J33" s="207"/>
      <c r="K33" s="154"/>
      <c r="L33" s="154"/>
      <c r="M33" s="207"/>
      <c r="N33" s="154"/>
      <c r="O33" s="154"/>
      <c r="P33" s="154"/>
      <c r="Q33" s="154"/>
      <c r="R33" s="154"/>
      <c r="S33" s="154"/>
      <c r="T33" s="189"/>
      <c r="U33" s="190"/>
      <c r="V33" s="191"/>
      <c r="X33" s="182"/>
    </row>
    <row r="34" spans="1:24" s="67" customFormat="1" ht="39.75" customHeight="1" x14ac:dyDescent="0.3">
      <c r="A34" s="154"/>
      <c r="B34" s="230" t="s">
        <v>281</v>
      </c>
      <c r="C34" s="168" t="s">
        <v>105</v>
      </c>
      <c r="D34" s="220" t="s">
        <v>229</v>
      </c>
      <c r="E34" s="252">
        <v>1</v>
      </c>
      <c r="F34" s="252">
        <v>250000000</v>
      </c>
      <c r="G34" s="252">
        <v>258150685</v>
      </c>
      <c r="H34" s="254" t="s">
        <v>198</v>
      </c>
      <c r="I34" s="154"/>
      <c r="J34" s="207"/>
      <c r="K34" s="154"/>
      <c r="L34" s="154"/>
      <c r="M34" s="207"/>
      <c r="N34" s="154"/>
      <c r="O34" s="154"/>
      <c r="P34" s="154"/>
      <c r="Q34" s="154"/>
      <c r="R34" s="154"/>
      <c r="S34" s="154"/>
      <c r="T34" s="189"/>
      <c r="U34" s="190"/>
      <c r="V34" s="191"/>
      <c r="X34" s="182"/>
    </row>
    <row r="35" spans="1:24" s="67" customFormat="1" ht="39.75" customHeight="1" x14ac:dyDescent="0.3">
      <c r="A35" s="154"/>
      <c r="B35" s="230" t="s">
        <v>282</v>
      </c>
      <c r="C35" s="168" t="s">
        <v>105</v>
      </c>
      <c r="D35" s="220" t="s">
        <v>229</v>
      </c>
      <c r="E35" s="252">
        <v>1</v>
      </c>
      <c r="F35" s="252">
        <v>250000000</v>
      </c>
      <c r="G35" s="252">
        <v>258150685</v>
      </c>
      <c r="H35" s="254" t="s">
        <v>198</v>
      </c>
      <c r="I35" s="154"/>
      <c r="J35" s="207"/>
      <c r="K35" s="154"/>
      <c r="L35" s="154"/>
      <c r="M35" s="207"/>
      <c r="N35" s="154"/>
      <c r="O35" s="154"/>
      <c r="P35" s="154"/>
      <c r="Q35" s="154"/>
      <c r="R35" s="154"/>
      <c r="S35" s="154"/>
      <c r="T35" s="189"/>
      <c r="U35" s="190"/>
      <c r="V35" s="191"/>
      <c r="X35" s="182"/>
    </row>
    <row r="36" spans="1:24" s="67" customFormat="1" ht="39.75" customHeight="1" x14ac:dyDescent="0.3">
      <c r="A36" s="154"/>
      <c r="B36" s="230" t="s">
        <v>283</v>
      </c>
      <c r="C36" s="168" t="s">
        <v>105</v>
      </c>
      <c r="D36" s="220" t="s">
        <v>229</v>
      </c>
      <c r="E36" s="252">
        <v>1</v>
      </c>
      <c r="F36" s="252">
        <v>250000000</v>
      </c>
      <c r="G36" s="252">
        <v>258150685</v>
      </c>
      <c r="H36" s="254" t="s">
        <v>198</v>
      </c>
      <c r="I36" s="154"/>
      <c r="J36" s="207"/>
      <c r="K36" s="154"/>
      <c r="L36" s="154"/>
      <c r="M36" s="207"/>
      <c r="N36" s="154"/>
      <c r="O36" s="154"/>
      <c r="P36" s="154"/>
      <c r="Q36" s="154"/>
      <c r="R36" s="154"/>
      <c r="S36" s="154"/>
      <c r="T36" s="189"/>
      <c r="U36" s="190"/>
      <c r="V36" s="191"/>
      <c r="X36" s="182"/>
    </row>
    <row r="37" spans="1:24" s="67" customFormat="1" ht="39.75" customHeight="1" x14ac:dyDescent="0.3">
      <c r="A37" s="154"/>
      <c r="B37" s="230" t="s">
        <v>284</v>
      </c>
      <c r="C37" s="168" t="s">
        <v>105</v>
      </c>
      <c r="D37" s="220" t="s">
        <v>229</v>
      </c>
      <c r="E37" s="252">
        <v>1</v>
      </c>
      <c r="F37" s="252">
        <v>250000000</v>
      </c>
      <c r="G37" s="252">
        <v>258150685</v>
      </c>
      <c r="H37" s="254" t="s">
        <v>198</v>
      </c>
      <c r="I37" s="154"/>
      <c r="J37" s="207"/>
      <c r="K37" s="154"/>
      <c r="L37" s="154"/>
      <c r="M37" s="207"/>
      <c r="N37" s="154"/>
      <c r="O37" s="154"/>
      <c r="P37" s="154"/>
      <c r="Q37" s="154"/>
      <c r="R37" s="154"/>
      <c r="S37" s="154"/>
      <c r="T37" s="189"/>
      <c r="U37" s="190"/>
      <c r="V37" s="191"/>
      <c r="X37" s="182"/>
    </row>
    <row r="38" spans="1:24" s="67" customFormat="1" ht="39.75" customHeight="1" x14ac:dyDescent="0.3">
      <c r="A38" s="154"/>
      <c r="B38" s="230" t="s">
        <v>285</v>
      </c>
      <c r="C38" s="168" t="s">
        <v>105</v>
      </c>
      <c r="D38" s="220" t="s">
        <v>229</v>
      </c>
      <c r="E38" s="252">
        <v>1</v>
      </c>
      <c r="F38" s="252">
        <v>250000000</v>
      </c>
      <c r="G38" s="252">
        <v>258150685</v>
      </c>
      <c r="H38" s="254" t="s">
        <v>198</v>
      </c>
      <c r="I38" s="154"/>
      <c r="J38" s="207"/>
      <c r="K38" s="154"/>
      <c r="L38" s="154"/>
      <c r="M38" s="207"/>
      <c r="N38" s="154"/>
      <c r="O38" s="154"/>
      <c r="P38" s="154"/>
      <c r="Q38" s="154"/>
      <c r="R38" s="154"/>
      <c r="S38" s="154"/>
      <c r="T38" s="189"/>
      <c r="U38" s="190"/>
      <c r="V38" s="191"/>
      <c r="X38" s="182"/>
    </row>
    <row r="39" spans="1:24" s="67" customFormat="1" ht="39.75" customHeight="1" x14ac:dyDescent="0.3">
      <c r="A39" s="154"/>
      <c r="B39" s="230" t="s">
        <v>286</v>
      </c>
      <c r="C39" s="168" t="s">
        <v>105</v>
      </c>
      <c r="D39" s="220" t="s">
        <v>229</v>
      </c>
      <c r="E39" s="252">
        <v>1</v>
      </c>
      <c r="F39" s="252">
        <v>250000000</v>
      </c>
      <c r="G39" s="252">
        <v>258150685</v>
      </c>
      <c r="H39" s="254" t="s">
        <v>198</v>
      </c>
      <c r="I39" s="154"/>
      <c r="J39" s="207"/>
      <c r="K39" s="154"/>
      <c r="L39" s="154"/>
      <c r="M39" s="207"/>
      <c r="N39" s="154"/>
      <c r="O39" s="154"/>
      <c r="P39" s="154"/>
      <c r="Q39" s="154"/>
      <c r="R39" s="154"/>
      <c r="S39" s="154"/>
      <c r="T39" s="189"/>
      <c r="U39" s="190"/>
      <c r="V39" s="191"/>
      <c r="X39" s="182"/>
    </row>
    <row r="40" spans="1:24" s="67" customFormat="1" ht="39.75" customHeight="1" x14ac:dyDescent="0.3">
      <c r="A40" s="154"/>
      <c r="B40" s="230" t="s">
        <v>232</v>
      </c>
      <c r="C40" s="168" t="s">
        <v>233</v>
      </c>
      <c r="D40" s="220" t="s">
        <v>170</v>
      </c>
      <c r="E40" s="252">
        <v>500</v>
      </c>
      <c r="F40" s="252">
        <v>500000000</v>
      </c>
      <c r="G40" s="252">
        <v>516013699</v>
      </c>
      <c r="H40" s="254" t="s">
        <v>198</v>
      </c>
      <c r="I40" s="154"/>
      <c r="J40" s="207"/>
      <c r="K40" s="154"/>
      <c r="L40" s="154"/>
      <c r="M40" s="207"/>
      <c r="N40" s="154"/>
      <c r="O40" s="154"/>
      <c r="P40" s="154"/>
      <c r="Q40" s="154"/>
      <c r="R40" s="154"/>
      <c r="S40" s="154"/>
      <c r="T40" s="189"/>
      <c r="U40" s="190"/>
      <c r="V40" s="191"/>
      <c r="X40" s="182"/>
    </row>
    <row r="41" spans="1:24" s="67" customFormat="1" ht="39.75" customHeight="1" x14ac:dyDescent="0.3">
      <c r="A41" s="154"/>
      <c r="B41" s="230" t="s">
        <v>308</v>
      </c>
      <c r="C41" s="168" t="s">
        <v>105</v>
      </c>
      <c r="D41" s="220" t="s">
        <v>229</v>
      </c>
      <c r="E41" s="252">
        <v>1</v>
      </c>
      <c r="F41" s="252">
        <v>250000000</v>
      </c>
      <c r="G41" s="252">
        <v>258006849</v>
      </c>
      <c r="H41" s="254" t="s">
        <v>198</v>
      </c>
      <c r="I41" s="154"/>
      <c r="J41" s="207"/>
      <c r="K41" s="154"/>
      <c r="L41" s="154"/>
      <c r="M41" s="207"/>
      <c r="N41" s="154"/>
      <c r="O41" s="154"/>
      <c r="P41" s="154"/>
      <c r="Q41" s="154"/>
      <c r="R41" s="154"/>
      <c r="S41" s="154"/>
      <c r="T41" s="189"/>
      <c r="U41" s="190"/>
      <c r="V41" s="191"/>
      <c r="X41" s="182"/>
    </row>
    <row r="42" spans="1:24" s="67" customFormat="1" ht="39.75" customHeight="1" x14ac:dyDescent="0.3">
      <c r="A42" s="154"/>
      <c r="B42" s="230" t="s">
        <v>309</v>
      </c>
      <c r="C42" s="168" t="s">
        <v>105</v>
      </c>
      <c r="D42" s="220" t="s">
        <v>229</v>
      </c>
      <c r="E42" s="252">
        <v>1</v>
      </c>
      <c r="F42" s="252">
        <v>250000000</v>
      </c>
      <c r="G42" s="252">
        <v>258006849</v>
      </c>
      <c r="H42" s="254" t="s">
        <v>198</v>
      </c>
      <c r="I42" s="154"/>
      <c r="J42" s="207"/>
      <c r="K42" s="154"/>
      <c r="L42" s="154"/>
      <c r="M42" s="207"/>
      <c r="N42" s="154"/>
      <c r="O42" s="154"/>
      <c r="P42" s="154"/>
      <c r="Q42" s="154"/>
      <c r="R42" s="154"/>
      <c r="S42" s="154"/>
      <c r="T42" s="189"/>
      <c r="U42" s="190"/>
      <c r="V42" s="191"/>
      <c r="X42" s="182"/>
    </row>
    <row r="43" spans="1:24" s="67" customFormat="1" ht="39.75" customHeight="1" x14ac:dyDescent="0.3">
      <c r="A43" s="154"/>
      <c r="B43" s="230" t="s">
        <v>287</v>
      </c>
      <c r="C43" s="168" t="s">
        <v>101</v>
      </c>
      <c r="D43" s="220" t="s">
        <v>229</v>
      </c>
      <c r="E43" s="252">
        <v>1</v>
      </c>
      <c r="F43" s="252">
        <v>587386234</v>
      </c>
      <c r="G43" s="252">
        <v>600743236</v>
      </c>
      <c r="H43" s="254" t="s">
        <v>198</v>
      </c>
      <c r="I43" s="154"/>
      <c r="J43" s="207"/>
      <c r="K43" s="154"/>
      <c r="L43" s="154"/>
      <c r="M43" s="207"/>
      <c r="N43" s="154"/>
      <c r="O43" s="154"/>
      <c r="P43" s="154"/>
      <c r="Q43" s="154"/>
      <c r="R43" s="154"/>
      <c r="S43" s="154"/>
      <c r="T43" s="189"/>
      <c r="U43" s="190"/>
      <c r="V43" s="191"/>
      <c r="X43" s="182"/>
    </row>
    <row r="44" spans="1:24" s="67" customFormat="1" ht="39.75" customHeight="1" x14ac:dyDescent="0.3">
      <c r="A44" s="154"/>
      <c r="B44" s="230" t="s">
        <v>288</v>
      </c>
      <c r="C44" s="168" t="s">
        <v>101</v>
      </c>
      <c r="D44" s="220" t="s">
        <v>229</v>
      </c>
      <c r="E44" s="252">
        <v>1</v>
      </c>
      <c r="F44" s="252">
        <v>550000000</v>
      </c>
      <c r="G44" s="252">
        <v>562506849</v>
      </c>
      <c r="H44" s="254" t="s">
        <v>198</v>
      </c>
      <c r="I44" s="154"/>
      <c r="J44" s="207"/>
      <c r="K44" s="154"/>
      <c r="L44" s="154"/>
      <c r="M44" s="207"/>
      <c r="N44" s="154"/>
      <c r="O44" s="154"/>
      <c r="P44" s="154"/>
      <c r="Q44" s="154"/>
      <c r="R44" s="154"/>
      <c r="S44" s="154"/>
      <c r="T44" s="189"/>
      <c r="U44" s="190"/>
      <c r="V44" s="191"/>
      <c r="X44" s="182"/>
    </row>
    <row r="45" spans="1:24" s="67" customFormat="1" ht="39.75" customHeight="1" x14ac:dyDescent="0.3">
      <c r="A45" s="154"/>
      <c r="B45" s="230" t="s">
        <v>202</v>
      </c>
      <c r="C45" s="168" t="s">
        <v>106</v>
      </c>
      <c r="D45" s="220" t="s">
        <v>229</v>
      </c>
      <c r="E45" s="252">
        <v>1</v>
      </c>
      <c r="F45" s="252">
        <v>501000000</v>
      </c>
      <c r="G45" s="252">
        <v>514588767</v>
      </c>
      <c r="H45" s="254" t="s">
        <v>198</v>
      </c>
      <c r="I45" s="154"/>
      <c r="J45" s="207"/>
      <c r="K45" s="154"/>
      <c r="L45" s="154"/>
      <c r="M45" s="207"/>
      <c r="N45" s="154"/>
      <c r="O45" s="154"/>
      <c r="P45" s="154"/>
      <c r="Q45" s="154"/>
      <c r="R45" s="154"/>
      <c r="S45" s="154"/>
      <c r="T45" s="189"/>
      <c r="U45" s="190"/>
      <c r="V45" s="191"/>
      <c r="X45" s="182"/>
    </row>
    <row r="46" spans="1:24" s="67" customFormat="1" ht="39.75" customHeight="1" x14ac:dyDescent="0.3">
      <c r="A46" s="154"/>
      <c r="B46" s="230" t="s">
        <v>231</v>
      </c>
      <c r="C46" s="168" t="s">
        <v>109</v>
      </c>
      <c r="D46" s="220" t="s">
        <v>170</v>
      </c>
      <c r="E46" s="252">
        <v>1100</v>
      </c>
      <c r="F46" s="252">
        <v>1100000000</v>
      </c>
      <c r="G46" s="252">
        <v>1123054795</v>
      </c>
      <c r="H46" s="254" t="s">
        <v>198</v>
      </c>
      <c r="I46" s="154"/>
      <c r="J46" s="207"/>
      <c r="K46" s="154"/>
      <c r="L46" s="154"/>
      <c r="M46" s="207"/>
      <c r="N46" s="154"/>
      <c r="O46" s="154"/>
      <c r="P46" s="154"/>
      <c r="Q46" s="154"/>
      <c r="R46" s="154"/>
      <c r="S46" s="154"/>
      <c r="T46" s="189"/>
      <c r="U46" s="190"/>
      <c r="V46" s="191"/>
      <c r="X46" s="182"/>
    </row>
    <row r="47" spans="1:24" s="67" customFormat="1" ht="39.75" customHeight="1" x14ac:dyDescent="0.3">
      <c r="A47" s="154"/>
      <c r="B47" s="230" t="s">
        <v>242</v>
      </c>
      <c r="C47" s="168" t="s">
        <v>172</v>
      </c>
      <c r="D47" s="220" t="s">
        <v>170</v>
      </c>
      <c r="E47" s="252">
        <v>200</v>
      </c>
      <c r="F47" s="252">
        <v>200000000</v>
      </c>
      <c r="G47" s="252">
        <v>204191781</v>
      </c>
      <c r="H47" s="254" t="s">
        <v>198</v>
      </c>
      <c r="I47" s="154"/>
      <c r="J47" s="207"/>
      <c r="K47" s="154"/>
      <c r="L47" s="154"/>
      <c r="M47" s="207"/>
      <c r="N47" s="154"/>
      <c r="O47" s="154"/>
      <c r="P47" s="154"/>
      <c r="Q47" s="154"/>
      <c r="R47" s="154"/>
      <c r="S47" s="154"/>
      <c r="T47" s="189"/>
      <c r="U47" s="190"/>
      <c r="V47" s="191"/>
      <c r="X47" s="182"/>
    </row>
    <row r="48" spans="1:24" s="67" customFormat="1" ht="39.75" customHeight="1" x14ac:dyDescent="0.3">
      <c r="A48" s="154"/>
      <c r="B48" s="230" t="s">
        <v>162</v>
      </c>
      <c r="C48" s="168" t="s">
        <v>161</v>
      </c>
      <c r="D48" s="220" t="s">
        <v>148</v>
      </c>
      <c r="E48" s="252">
        <v>9700000</v>
      </c>
      <c r="F48" s="252">
        <v>9700000000</v>
      </c>
      <c r="G48" s="252">
        <v>9991265753</v>
      </c>
      <c r="H48" s="254" t="s">
        <v>198</v>
      </c>
      <c r="I48" s="154"/>
      <c r="J48" s="207"/>
      <c r="K48" s="154"/>
      <c r="L48" s="154"/>
      <c r="M48" s="207"/>
      <c r="N48" s="154"/>
      <c r="O48" s="154"/>
      <c r="P48" s="154"/>
      <c r="Q48" s="154"/>
      <c r="R48" s="154"/>
      <c r="S48" s="154"/>
      <c r="T48" s="189"/>
      <c r="U48" s="190"/>
      <c r="V48" s="191"/>
      <c r="X48" s="182"/>
    </row>
    <row r="49" spans="1:24" s="67" customFormat="1" ht="39.75" customHeight="1" x14ac:dyDescent="0.3">
      <c r="A49" s="154"/>
      <c r="B49" s="230" t="s">
        <v>242</v>
      </c>
      <c r="C49" s="168" t="s">
        <v>172</v>
      </c>
      <c r="D49" s="220" t="s">
        <v>170</v>
      </c>
      <c r="E49" s="252">
        <v>7500</v>
      </c>
      <c r="F49" s="252">
        <v>7500000000</v>
      </c>
      <c r="G49" s="252">
        <v>7675479452</v>
      </c>
      <c r="H49" s="254" t="s">
        <v>198</v>
      </c>
      <c r="I49" s="154"/>
      <c r="J49" s="207"/>
      <c r="K49" s="154"/>
      <c r="L49" s="154"/>
      <c r="M49" s="207"/>
      <c r="N49" s="154"/>
      <c r="O49" s="154"/>
      <c r="P49" s="154"/>
      <c r="Q49" s="154"/>
      <c r="R49" s="154"/>
      <c r="S49" s="154"/>
      <c r="T49" s="189"/>
      <c r="U49" s="190"/>
      <c r="V49" s="191"/>
      <c r="X49" s="182"/>
    </row>
    <row r="50" spans="1:24" s="67" customFormat="1" ht="39.75" customHeight="1" x14ac:dyDescent="0.3">
      <c r="A50" s="154"/>
      <c r="B50" s="230" t="s">
        <v>275</v>
      </c>
      <c r="C50" s="168" t="s">
        <v>172</v>
      </c>
      <c r="D50" s="220" t="s">
        <v>170</v>
      </c>
      <c r="E50" s="252">
        <v>3200</v>
      </c>
      <c r="F50" s="252">
        <v>3200000000</v>
      </c>
      <c r="G50" s="252">
        <v>3270575342</v>
      </c>
      <c r="H50" s="254" t="s">
        <v>198</v>
      </c>
      <c r="I50" s="154"/>
      <c r="J50" s="207"/>
      <c r="K50" s="154"/>
      <c r="L50" s="154"/>
      <c r="M50" s="207"/>
      <c r="N50" s="154"/>
      <c r="O50" s="154"/>
      <c r="P50" s="154"/>
      <c r="Q50" s="154"/>
      <c r="R50" s="154"/>
      <c r="S50" s="154"/>
      <c r="T50" s="189"/>
      <c r="U50" s="190"/>
      <c r="V50" s="191"/>
      <c r="X50" s="182"/>
    </row>
    <row r="51" spans="1:24" s="67" customFormat="1" ht="39.75" customHeight="1" x14ac:dyDescent="0.3">
      <c r="A51" s="154"/>
      <c r="B51" s="230" t="s">
        <v>240</v>
      </c>
      <c r="C51" s="168" t="s">
        <v>207</v>
      </c>
      <c r="D51" s="220" t="s">
        <v>170</v>
      </c>
      <c r="E51" s="252">
        <v>280</v>
      </c>
      <c r="F51" s="252">
        <v>280000000</v>
      </c>
      <c r="G51" s="252">
        <v>284924931</v>
      </c>
      <c r="H51" s="254" t="s">
        <v>198</v>
      </c>
      <c r="I51" s="154"/>
      <c r="J51" s="207"/>
      <c r="K51" s="154"/>
      <c r="L51" s="154"/>
      <c r="M51" s="207"/>
      <c r="N51" s="154"/>
      <c r="O51" s="154"/>
      <c r="P51" s="154"/>
      <c r="Q51" s="154"/>
      <c r="R51" s="154"/>
      <c r="S51" s="154"/>
      <c r="T51" s="189"/>
      <c r="U51" s="190"/>
      <c r="V51" s="191"/>
      <c r="X51" s="182"/>
    </row>
    <row r="52" spans="1:24" s="67" customFormat="1" ht="39.75" customHeight="1" x14ac:dyDescent="0.3">
      <c r="A52" s="154"/>
      <c r="B52" s="230" t="s">
        <v>159</v>
      </c>
      <c r="C52" s="168" t="s">
        <v>172</v>
      </c>
      <c r="D52" s="220" t="s">
        <v>170</v>
      </c>
      <c r="E52" s="252">
        <v>870</v>
      </c>
      <c r="F52" s="252">
        <v>870000000</v>
      </c>
      <c r="G52" s="252">
        <v>885302466</v>
      </c>
      <c r="H52" s="254" t="s">
        <v>198</v>
      </c>
      <c r="I52" s="154"/>
      <c r="J52" s="207"/>
      <c r="K52" s="154"/>
      <c r="L52" s="154"/>
      <c r="M52" s="207"/>
      <c r="N52" s="154"/>
      <c r="O52" s="154"/>
      <c r="P52" s="154"/>
      <c r="Q52" s="154"/>
      <c r="R52" s="154"/>
      <c r="S52" s="154"/>
      <c r="T52" s="189"/>
      <c r="U52" s="190"/>
      <c r="V52" s="191"/>
      <c r="X52" s="182"/>
    </row>
    <row r="53" spans="1:24" s="67" customFormat="1" ht="39.75" customHeight="1" x14ac:dyDescent="0.3">
      <c r="A53" s="154"/>
      <c r="B53" s="230" t="s">
        <v>111</v>
      </c>
      <c r="C53" s="168" t="s">
        <v>103</v>
      </c>
      <c r="D53" s="220" t="s">
        <v>229</v>
      </c>
      <c r="E53" s="252">
        <v>1</v>
      </c>
      <c r="F53" s="252">
        <v>100000000</v>
      </c>
      <c r="G53" s="252">
        <v>101709589</v>
      </c>
      <c r="H53" s="254" t="s">
        <v>198</v>
      </c>
      <c r="I53" s="154"/>
      <c r="J53" s="207"/>
      <c r="K53" s="154"/>
      <c r="L53" s="154"/>
      <c r="M53" s="207"/>
      <c r="N53" s="154"/>
      <c r="O53" s="154"/>
      <c r="P53" s="154"/>
      <c r="Q53" s="154"/>
      <c r="R53" s="154"/>
      <c r="S53" s="154"/>
      <c r="T53" s="189"/>
      <c r="U53" s="190"/>
      <c r="V53" s="191"/>
      <c r="X53" s="182"/>
    </row>
    <row r="54" spans="1:24" s="67" customFormat="1" ht="39.75" customHeight="1" x14ac:dyDescent="0.3">
      <c r="A54" s="154"/>
      <c r="B54" s="230" t="s">
        <v>112</v>
      </c>
      <c r="C54" s="168" t="s">
        <v>103</v>
      </c>
      <c r="D54" s="220" t="s">
        <v>229</v>
      </c>
      <c r="E54" s="252">
        <v>1</v>
      </c>
      <c r="F54" s="252">
        <v>100000000</v>
      </c>
      <c r="G54" s="252">
        <v>101709589</v>
      </c>
      <c r="H54" s="254" t="s">
        <v>198</v>
      </c>
      <c r="I54" s="154"/>
      <c r="J54" s="207"/>
      <c r="K54" s="154"/>
      <c r="L54" s="154"/>
      <c r="M54" s="207"/>
      <c r="N54" s="154"/>
      <c r="O54" s="154"/>
      <c r="P54" s="154"/>
      <c r="Q54" s="154"/>
      <c r="R54" s="154"/>
      <c r="S54" s="154"/>
      <c r="T54" s="189"/>
      <c r="U54" s="190"/>
      <c r="V54" s="191"/>
      <c r="X54" s="182"/>
    </row>
    <row r="55" spans="1:24" s="67" customFormat="1" ht="39.75" customHeight="1" x14ac:dyDescent="0.3">
      <c r="A55" s="154"/>
      <c r="B55" s="230" t="s">
        <v>113</v>
      </c>
      <c r="C55" s="168" t="s">
        <v>103</v>
      </c>
      <c r="D55" s="220" t="s">
        <v>229</v>
      </c>
      <c r="E55" s="252">
        <v>1</v>
      </c>
      <c r="F55" s="252">
        <v>100000000</v>
      </c>
      <c r="G55" s="252">
        <v>101709589</v>
      </c>
      <c r="H55" s="254" t="s">
        <v>198</v>
      </c>
      <c r="I55" s="154"/>
      <c r="J55" s="207"/>
      <c r="K55" s="154"/>
      <c r="L55" s="154"/>
      <c r="M55" s="207"/>
      <c r="N55" s="154"/>
      <c r="O55" s="154"/>
      <c r="P55" s="154"/>
      <c r="Q55" s="154"/>
      <c r="R55" s="154"/>
      <c r="S55" s="154"/>
      <c r="T55" s="189"/>
      <c r="U55" s="190"/>
      <c r="V55" s="191"/>
      <c r="X55" s="182"/>
    </row>
    <row r="56" spans="1:24" s="67" customFormat="1" ht="39.75" customHeight="1" x14ac:dyDescent="0.3">
      <c r="A56" s="154"/>
      <c r="B56" s="230" t="s">
        <v>114</v>
      </c>
      <c r="C56" s="168" t="s">
        <v>103</v>
      </c>
      <c r="D56" s="220" t="s">
        <v>229</v>
      </c>
      <c r="E56" s="252">
        <v>1</v>
      </c>
      <c r="F56" s="252">
        <v>100000000</v>
      </c>
      <c r="G56" s="252">
        <v>101709589</v>
      </c>
      <c r="H56" s="254" t="s">
        <v>198</v>
      </c>
      <c r="I56" s="154"/>
      <c r="J56" s="207"/>
      <c r="K56" s="154"/>
      <c r="L56" s="154"/>
      <c r="M56" s="207"/>
      <c r="N56" s="154"/>
      <c r="O56" s="154"/>
      <c r="P56" s="154"/>
      <c r="Q56" s="154"/>
      <c r="R56" s="154"/>
      <c r="S56" s="154"/>
      <c r="T56" s="189"/>
      <c r="U56" s="190"/>
      <c r="V56" s="191"/>
      <c r="X56" s="182"/>
    </row>
    <row r="57" spans="1:24" s="67" customFormat="1" ht="39.75" customHeight="1" x14ac:dyDescent="0.3">
      <c r="A57" s="154"/>
      <c r="B57" s="230" t="s">
        <v>115</v>
      </c>
      <c r="C57" s="168" t="s">
        <v>103</v>
      </c>
      <c r="D57" s="220" t="s">
        <v>229</v>
      </c>
      <c r="E57" s="252">
        <v>1</v>
      </c>
      <c r="F57" s="252">
        <v>100000000</v>
      </c>
      <c r="G57" s="252">
        <v>101709589</v>
      </c>
      <c r="H57" s="254" t="s">
        <v>198</v>
      </c>
      <c r="I57" s="154"/>
      <c r="J57" s="207"/>
      <c r="K57" s="154"/>
      <c r="L57" s="154"/>
      <c r="M57" s="207"/>
      <c r="N57" s="154"/>
      <c r="O57" s="154"/>
      <c r="P57" s="154"/>
      <c r="Q57" s="154"/>
      <c r="R57" s="154"/>
      <c r="S57" s="154"/>
      <c r="T57" s="189"/>
      <c r="U57" s="190"/>
      <c r="V57" s="191"/>
      <c r="X57" s="182"/>
    </row>
    <row r="58" spans="1:24" s="67" customFormat="1" ht="39.75" customHeight="1" x14ac:dyDescent="0.3">
      <c r="A58" s="154"/>
      <c r="B58" s="230" t="s">
        <v>116</v>
      </c>
      <c r="C58" s="168" t="s">
        <v>103</v>
      </c>
      <c r="D58" s="220" t="s">
        <v>229</v>
      </c>
      <c r="E58" s="252">
        <v>1</v>
      </c>
      <c r="F58" s="252">
        <v>100000000</v>
      </c>
      <c r="G58" s="252">
        <v>101709589</v>
      </c>
      <c r="H58" s="254" t="s">
        <v>198</v>
      </c>
      <c r="I58" s="154"/>
      <c r="J58" s="207"/>
      <c r="K58" s="154"/>
      <c r="L58" s="154"/>
      <c r="M58" s="207"/>
      <c r="N58" s="154"/>
      <c r="O58" s="154"/>
      <c r="P58" s="154"/>
      <c r="Q58" s="154"/>
      <c r="R58" s="154"/>
      <c r="S58" s="154"/>
      <c r="T58" s="189"/>
      <c r="U58" s="190"/>
      <c r="V58" s="191"/>
      <c r="X58" s="182"/>
    </row>
    <row r="59" spans="1:24" s="67" customFormat="1" ht="39.75" customHeight="1" x14ac:dyDescent="0.3">
      <c r="A59" s="154"/>
      <c r="B59" s="230" t="s">
        <v>117</v>
      </c>
      <c r="C59" s="168" t="s">
        <v>103</v>
      </c>
      <c r="D59" s="220" t="s">
        <v>229</v>
      </c>
      <c r="E59" s="252">
        <v>1</v>
      </c>
      <c r="F59" s="252">
        <v>100000000</v>
      </c>
      <c r="G59" s="252">
        <v>101709589</v>
      </c>
      <c r="H59" s="254" t="s">
        <v>198</v>
      </c>
      <c r="I59" s="154"/>
      <c r="J59" s="207"/>
      <c r="K59" s="154"/>
      <c r="L59" s="154"/>
      <c r="M59" s="207"/>
      <c r="N59" s="154"/>
      <c r="O59" s="154"/>
      <c r="P59" s="154"/>
      <c r="Q59" s="154"/>
      <c r="R59" s="154"/>
      <c r="S59" s="154"/>
      <c r="T59" s="189"/>
      <c r="U59" s="190"/>
      <c r="V59" s="191"/>
      <c r="X59" s="182"/>
    </row>
    <row r="60" spans="1:24" s="67" customFormat="1" ht="39.75" customHeight="1" x14ac:dyDescent="0.3">
      <c r="A60" s="154"/>
      <c r="B60" s="230" t="s">
        <v>118</v>
      </c>
      <c r="C60" s="168" t="s">
        <v>103</v>
      </c>
      <c r="D60" s="220" t="s">
        <v>229</v>
      </c>
      <c r="E60" s="252">
        <v>1</v>
      </c>
      <c r="F60" s="252">
        <v>100000000</v>
      </c>
      <c r="G60" s="252">
        <v>101709589</v>
      </c>
      <c r="H60" s="254" t="s">
        <v>198</v>
      </c>
      <c r="I60" s="154"/>
      <c r="J60" s="207"/>
      <c r="K60" s="154"/>
      <c r="L60" s="154"/>
      <c r="M60" s="207"/>
      <c r="N60" s="154"/>
      <c r="O60" s="154"/>
      <c r="P60" s="154"/>
      <c r="Q60" s="154"/>
      <c r="R60" s="154"/>
      <c r="S60" s="154"/>
      <c r="T60" s="189"/>
      <c r="U60" s="190"/>
      <c r="V60" s="191"/>
      <c r="X60" s="182"/>
    </row>
    <row r="61" spans="1:24" s="67" customFormat="1" ht="39.75" customHeight="1" x14ac:dyDescent="0.3">
      <c r="A61" s="154"/>
      <c r="B61" s="230" t="s">
        <v>119</v>
      </c>
      <c r="C61" s="168" t="s">
        <v>103</v>
      </c>
      <c r="D61" s="220" t="s">
        <v>229</v>
      </c>
      <c r="E61" s="252">
        <v>1</v>
      </c>
      <c r="F61" s="252">
        <v>100000000</v>
      </c>
      <c r="G61" s="252">
        <v>101709589</v>
      </c>
      <c r="H61" s="254" t="s">
        <v>198</v>
      </c>
      <c r="I61" s="154"/>
      <c r="J61" s="207"/>
      <c r="K61" s="154"/>
      <c r="L61" s="154"/>
      <c r="M61" s="207"/>
      <c r="N61" s="154"/>
      <c r="O61" s="154"/>
      <c r="P61" s="154"/>
      <c r="Q61" s="154"/>
      <c r="R61" s="154"/>
      <c r="S61" s="154"/>
      <c r="T61" s="189"/>
      <c r="U61" s="190"/>
      <c r="V61" s="191"/>
      <c r="X61" s="182"/>
    </row>
    <row r="62" spans="1:24" s="67" customFormat="1" ht="39.75" customHeight="1" x14ac:dyDescent="0.3">
      <c r="A62" s="154"/>
      <c r="B62" s="230" t="s">
        <v>120</v>
      </c>
      <c r="C62" s="168" t="s">
        <v>103</v>
      </c>
      <c r="D62" s="220" t="s">
        <v>229</v>
      </c>
      <c r="E62" s="252">
        <v>1</v>
      </c>
      <c r="F62" s="252">
        <v>100000000</v>
      </c>
      <c r="G62" s="252">
        <v>101709589</v>
      </c>
      <c r="H62" s="254" t="s">
        <v>198</v>
      </c>
      <c r="I62" s="154"/>
      <c r="J62" s="207"/>
      <c r="K62" s="154"/>
      <c r="L62" s="154"/>
      <c r="M62" s="207"/>
      <c r="N62" s="154"/>
      <c r="O62" s="154"/>
      <c r="P62" s="154"/>
      <c r="Q62" s="154"/>
      <c r="R62" s="154"/>
      <c r="S62" s="154"/>
      <c r="T62" s="189"/>
      <c r="U62" s="190"/>
      <c r="V62" s="191"/>
      <c r="X62" s="182"/>
    </row>
    <row r="63" spans="1:24" s="67" customFormat="1" ht="39.75" customHeight="1" x14ac:dyDescent="0.3">
      <c r="A63" s="154"/>
      <c r="B63" s="230" t="s">
        <v>121</v>
      </c>
      <c r="C63" s="168" t="s">
        <v>103</v>
      </c>
      <c r="D63" s="220" t="s">
        <v>229</v>
      </c>
      <c r="E63" s="252">
        <v>1</v>
      </c>
      <c r="F63" s="252">
        <v>100000000</v>
      </c>
      <c r="G63" s="252">
        <v>101709589</v>
      </c>
      <c r="H63" s="254" t="s">
        <v>198</v>
      </c>
      <c r="I63" s="154"/>
      <c r="J63" s="207"/>
      <c r="K63" s="154"/>
      <c r="L63" s="154"/>
      <c r="M63" s="207"/>
      <c r="N63" s="154"/>
      <c r="O63" s="154"/>
      <c r="P63" s="154"/>
      <c r="Q63" s="154"/>
      <c r="R63" s="154"/>
      <c r="S63" s="154"/>
      <c r="T63" s="189"/>
      <c r="U63" s="190"/>
      <c r="V63" s="191"/>
      <c r="X63" s="182"/>
    </row>
    <row r="64" spans="1:24" s="67" customFormat="1" ht="39.75" customHeight="1" x14ac:dyDescent="0.3">
      <c r="A64" s="154"/>
      <c r="B64" s="230" t="s">
        <v>122</v>
      </c>
      <c r="C64" s="168" t="s">
        <v>103</v>
      </c>
      <c r="D64" s="220" t="s">
        <v>229</v>
      </c>
      <c r="E64" s="252">
        <v>1</v>
      </c>
      <c r="F64" s="252">
        <v>100000000</v>
      </c>
      <c r="G64" s="252">
        <v>101709589</v>
      </c>
      <c r="H64" s="254" t="s">
        <v>198</v>
      </c>
      <c r="I64" s="154"/>
      <c r="J64" s="207"/>
      <c r="K64" s="154"/>
      <c r="L64" s="154"/>
      <c r="M64" s="207"/>
      <c r="N64" s="154"/>
      <c r="O64" s="154"/>
      <c r="P64" s="154"/>
      <c r="Q64" s="154"/>
      <c r="R64" s="154"/>
      <c r="S64" s="154"/>
      <c r="T64" s="189"/>
      <c r="U64" s="190"/>
      <c r="V64" s="191"/>
      <c r="X64" s="182"/>
    </row>
    <row r="65" spans="1:24" s="67" customFormat="1" ht="39.75" customHeight="1" x14ac:dyDescent="0.3">
      <c r="A65" s="154"/>
      <c r="B65" s="230" t="s">
        <v>123</v>
      </c>
      <c r="C65" s="168" t="s">
        <v>103</v>
      </c>
      <c r="D65" s="220" t="s">
        <v>229</v>
      </c>
      <c r="E65" s="252">
        <v>1</v>
      </c>
      <c r="F65" s="252">
        <v>100000000</v>
      </c>
      <c r="G65" s="252">
        <v>101709589</v>
      </c>
      <c r="H65" s="254" t="s">
        <v>198</v>
      </c>
      <c r="I65" s="154"/>
      <c r="J65" s="207"/>
      <c r="K65" s="154"/>
      <c r="L65" s="154"/>
      <c r="M65" s="207"/>
      <c r="N65" s="154"/>
      <c r="O65" s="154"/>
      <c r="P65" s="154"/>
      <c r="Q65" s="154"/>
      <c r="R65" s="154"/>
      <c r="S65" s="154"/>
      <c r="T65" s="189"/>
      <c r="U65" s="190"/>
      <c r="V65" s="191"/>
      <c r="X65" s="182"/>
    </row>
    <row r="66" spans="1:24" s="67" customFormat="1" ht="39.75" customHeight="1" x14ac:dyDescent="0.3">
      <c r="A66" s="154"/>
      <c r="B66" s="230" t="s">
        <v>228</v>
      </c>
      <c r="C66" s="168" t="s">
        <v>109</v>
      </c>
      <c r="D66" s="220" t="s">
        <v>170</v>
      </c>
      <c r="E66" s="252">
        <v>1100</v>
      </c>
      <c r="F66" s="252">
        <v>1100000000</v>
      </c>
      <c r="G66" s="252">
        <v>1115219178</v>
      </c>
      <c r="H66" s="254" t="s">
        <v>198</v>
      </c>
      <c r="I66" s="154"/>
      <c r="J66" s="207"/>
      <c r="K66" s="154"/>
      <c r="L66" s="154"/>
      <c r="M66" s="207"/>
      <c r="N66" s="154"/>
      <c r="O66" s="154"/>
      <c r="P66" s="154"/>
      <c r="Q66" s="154"/>
      <c r="R66" s="154"/>
      <c r="S66" s="154"/>
      <c r="T66" s="189"/>
      <c r="U66" s="190"/>
      <c r="V66" s="191"/>
      <c r="X66" s="182"/>
    </row>
    <row r="67" spans="1:24" s="67" customFormat="1" ht="39.75" customHeight="1" x14ac:dyDescent="0.3">
      <c r="A67" s="154"/>
      <c r="B67" s="230" t="s">
        <v>124</v>
      </c>
      <c r="C67" s="168" t="s">
        <v>109</v>
      </c>
      <c r="D67" s="220" t="s">
        <v>170</v>
      </c>
      <c r="E67" s="252">
        <v>1851</v>
      </c>
      <c r="F67" s="252">
        <v>1851000000</v>
      </c>
      <c r="G67" s="252">
        <v>1896641096</v>
      </c>
      <c r="H67" s="254" t="s">
        <v>198</v>
      </c>
      <c r="I67" s="154"/>
      <c r="J67" s="207"/>
      <c r="K67" s="154"/>
      <c r="L67" s="154"/>
      <c r="M67" s="207"/>
      <c r="N67" s="154"/>
      <c r="O67" s="154"/>
      <c r="P67" s="154"/>
      <c r="Q67" s="154"/>
      <c r="R67" s="154"/>
      <c r="S67" s="154"/>
      <c r="T67" s="189"/>
      <c r="U67" s="190"/>
      <c r="V67" s="191"/>
      <c r="X67" s="182"/>
    </row>
    <row r="68" spans="1:24" s="67" customFormat="1" ht="39.75" customHeight="1" x14ac:dyDescent="0.3">
      <c r="A68" s="154"/>
      <c r="B68" s="230" t="s">
        <v>158</v>
      </c>
      <c r="C68" s="168" t="s">
        <v>172</v>
      </c>
      <c r="D68" s="220" t="s">
        <v>170</v>
      </c>
      <c r="E68" s="252">
        <v>2884</v>
      </c>
      <c r="F68" s="252">
        <v>2884000000</v>
      </c>
      <c r="G68" s="252">
        <v>2955112329</v>
      </c>
      <c r="H68" s="254" t="s">
        <v>198</v>
      </c>
      <c r="I68" s="154"/>
      <c r="J68" s="207"/>
      <c r="K68" s="154"/>
      <c r="L68" s="154"/>
      <c r="M68" s="207"/>
      <c r="N68" s="154"/>
      <c r="O68" s="154"/>
      <c r="P68" s="154"/>
      <c r="Q68" s="154"/>
      <c r="R68" s="154"/>
      <c r="S68" s="154"/>
      <c r="T68" s="189"/>
      <c r="U68" s="190"/>
      <c r="V68" s="191"/>
      <c r="X68" s="182"/>
    </row>
    <row r="69" spans="1:24" s="67" customFormat="1" ht="39.75" customHeight="1" x14ac:dyDescent="0.3">
      <c r="A69" s="154"/>
      <c r="B69" s="230" t="s">
        <v>274</v>
      </c>
      <c r="C69" s="168" t="s">
        <v>172</v>
      </c>
      <c r="D69" s="220" t="s">
        <v>170</v>
      </c>
      <c r="E69" s="252">
        <v>378</v>
      </c>
      <c r="F69" s="252">
        <v>378000000</v>
      </c>
      <c r="G69" s="252">
        <v>387743080</v>
      </c>
      <c r="H69" s="254" t="s">
        <v>198</v>
      </c>
      <c r="I69" s="154"/>
      <c r="J69" s="207"/>
      <c r="K69" s="154"/>
      <c r="L69" s="154"/>
      <c r="M69" s="207"/>
      <c r="N69" s="154"/>
      <c r="O69" s="154"/>
      <c r="P69" s="154"/>
      <c r="Q69" s="154"/>
      <c r="R69" s="154"/>
      <c r="S69" s="154"/>
      <c r="T69" s="189"/>
      <c r="U69" s="190"/>
      <c r="V69" s="191"/>
      <c r="X69" s="182"/>
    </row>
    <row r="70" spans="1:24" s="67" customFormat="1" ht="39.75" customHeight="1" x14ac:dyDescent="0.3">
      <c r="A70" s="154"/>
      <c r="B70" s="230" t="s">
        <v>210</v>
      </c>
      <c r="C70" s="168" t="s">
        <v>207</v>
      </c>
      <c r="D70" s="220" t="s">
        <v>229</v>
      </c>
      <c r="E70" s="252">
        <v>1</v>
      </c>
      <c r="F70" s="252">
        <v>500000000</v>
      </c>
      <c r="G70" s="252">
        <v>512887671</v>
      </c>
      <c r="H70" s="254" t="s">
        <v>198</v>
      </c>
      <c r="I70" s="154"/>
      <c r="J70" s="207"/>
      <c r="K70" s="154"/>
      <c r="L70" s="154"/>
      <c r="M70" s="207"/>
      <c r="N70" s="154"/>
      <c r="O70" s="154"/>
      <c r="P70" s="154"/>
      <c r="Q70" s="154"/>
      <c r="R70" s="154"/>
      <c r="S70" s="154"/>
      <c r="T70" s="189"/>
      <c r="U70" s="190"/>
      <c r="V70" s="191"/>
      <c r="X70" s="182"/>
    </row>
    <row r="71" spans="1:24" s="67" customFormat="1" ht="39.75" customHeight="1" x14ac:dyDescent="0.3">
      <c r="A71" s="154"/>
      <c r="B71" s="230" t="s">
        <v>213</v>
      </c>
      <c r="C71" s="168" t="s">
        <v>207</v>
      </c>
      <c r="D71" s="220" t="s">
        <v>229</v>
      </c>
      <c r="E71" s="252">
        <v>1</v>
      </c>
      <c r="F71" s="252">
        <v>500000000</v>
      </c>
      <c r="G71" s="252">
        <v>512887671</v>
      </c>
      <c r="H71" s="254" t="s">
        <v>198</v>
      </c>
      <c r="I71" s="154"/>
      <c r="J71" s="207"/>
      <c r="K71" s="154"/>
      <c r="L71" s="154"/>
      <c r="M71" s="207"/>
      <c r="N71" s="154"/>
      <c r="O71" s="154"/>
      <c r="P71" s="154"/>
      <c r="Q71" s="154"/>
      <c r="R71" s="154"/>
      <c r="S71" s="154"/>
      <c r="T71" s="189"/>
      <c r="U71" s="190"/>
      <c r="V71" s="191"/>
      <c r="X71" s="182"/>
    </row>
    <row r="72" spans="1:24" s="67" customFormat="1" ht="39.75" customHeight="1" x14ac:dyDescent="0.3">
      <c r="A72" s="154"/>
      <c r="B72" s="230" t="s">
        <v>224</v>
      </c>
      <c r="C72" s="168" t="s">
        <v>207</v>
      </c>
      <c r="D72" s="220" t="s">
        <v>229</v>
      </c>
      <c r="E72" s="252">
        <v>1</v>
      </c>
      <c r="F72" s="252">
        <v>500000000</v>
      </c>
      <c r="G72" s="252">
        <v>512887671</v>
      </c>
      <c r="H72" s="254" t="s">
        <v>198</v>
      </c>
      <c r="I72" s="154"/>
      <c r="J72" s="207"/>
      <c r="K72" s="154"/>
      <c r="L72" s="154"/>
      <c r="M72" s="207"/>
      <c r="N72" s="154"/>
      <c r="O72" s="154"/>
      <c r="P72" s="154"/>
      <c r="Q72" s="154"/>
      <c r="R72" s="154"/>
      <c r="S72" s="154"/>
      <c r="T72" s="189"/>
      <c r="U72" s="190"/>
      <c r="V72" s="191"/>
      <c r="X72" s="182"/>
    </row>
    <row r="73" spans="1:24" s="67" customFormat="1" ht="39.75" customHeight="1" x14ac:dyDescent="0.3">
      <c r="A73" s="154"/>
      <c r="B73" s="230" t="s">
        <v>223</v>
      </c>
      <c r="C73" s="168" t="s">
        <v>207</v>
      </c>
      <c r="D73" s="220" t="s">
        <v>229</v>
      </c>
      <c r="E73" s="252">
        <v>1</v>
      </c>
      <c r="F73" s="252">
        <v>500000000</v>
      </c>
      <c r="G73" s="252">
        <v>512887671</v>
      </c>
      <c r="H73" s="254" t="s">
        <v>198</v>
      </c>
      <c r="I73" s="154"/>
      <c r="J73" s="207"/>
      <c r="K73" s="154"/>
      <c r="L73" s="154"/>
      <c r="M73" s="207"/>
      <c r="N73" s="154"/>
      <c r="O73" s="154"/>
      <c r="P73" s="154"/>
      <c r="Q73" s="154"/>
      <c r="R73" s="154"/>
      <c r="S73" s="154"/>
      <c r="T73" s="189"/>
      <c r="U73" s="190"/>
      <c r="V73" s="191"/>
      <c r="X73" s="182"/>
    </row>
    <row r="74" spans="1:24" s="67" customFormat="1" ht="39.75" customHeight="1" x14ac:dyDescent="0.3">
      <c r="A74" s="154"/>
      <c r="B74" s="230" t="s">
        <v>215</v>
      </c>
      <c r="C74" s="168" t="s">
        <v>207</v>
      </c>
      <c r="D74" s="220" t="s">
        <v>229</v>
      </c>
      <c r="E74" s="252">
        <v>1</v>
      </c>
      <c r="F74" s="252">
        <v>500000000</v>
      </c>
      <c r="G74" s="252">
        <v>512887671</v>
      </c>
      <c r="H74" s="254" t="s">
        <v>198</v>
      </c>
      <c r="I74" s="154"/>
      <c r="J74" s="207"/>
      <c r="K74" s="154"/>
      <c r="L74" s="154"/>
      <c r="M74" s="207"/>
      <c r="N74" s="154"/>
      <c r="O74" s="154"/>
      <c r="P74" s="154"/>
      <c r="Q74" s="154"/>
      <c r="R74" s="154"/>
      <c r="S74" s="154"/>
      <c r="T74" s="189"/>
      <c r="U74" s="190"/>
      <c r="V74" s="191"/>
      <c r="X74" s="182"/>
    </row>
    <row r="75" spans="1:24" s="67" customFormat="1" ht="39.75" customHeight="1" x14ac:dyDescent="0.3">
      <c r="A75" s="154"/>
      <c r="B75" s="230" t="s">
        <v>225</v>
      </c>
      <c r="C75" s="168" t="s">
        <v>207</v>
      </c>
      <c r="D75" s="220" t="s">
        <v>229</v>
      </c>
      <c r="E75" s="252">
        <v>1</v>
      </c>
      <c r="F75" s="252">
        <v>500000000</v>
      </c>
      <c r="G75" s="252">
        <v>512887671</v>
      </c>
      <c r="H75" s="254" t="s">
        <v>198</v>
      </c>
      <c r="I75" s="154"/>
      <c r="J75" s="207"/>
      <c r="K75" s="154"/>
      <c r="L75" s="154"/>
      <c r="M75" s="207"/>
      <c r="N75" s="154"/>
      <c r="O75" s="154"/>
      <c r="P75" s="154"/>
      <c r="Q75" s="154"/>
      <c r="R75" s="154"/>
      <c r="S75" s="154"/>
      <c r="T75" s="189"/>
      <c r="U75" s="190"/>
      <c r="V75" s="191"/>
      <c r="X75" s="182"/>
    </row>
    <row r="76" spans="1:24" s="67" customFormat="1" ht="39.75" customHeight="1" x14ac:dyDescent="0.3">
      <c r="A76" s="154"/>
      <c r="B76" s="230" t="s">
        <v>226</v>
      </c>
      <c r="C76" s="168" t="s">
        <v>207</v>
      </c>
      <c r="D76" s="220" t="s">
        <v>229</v>
      </c>
      <c r="E76" s="252">
        <v>1</v>
      </c>
      <c r="F76" s="252">
        <v>500000000</v>
      </c>
      <c r="G76" s="252">
        <v>512887671</v>
      </c>
      <c r="H76" s="254" t="s">
        <v>198</v>
      </c>
      <c r="I76" s="154"/>
      <c r="J76" s="207"/>
      <c r="K76" s="154"/>
      <c r="L76" s="154"/>
      <c r="M76" s="207"/>
      <c r="N76" s="154"/>
      <c r="O76" s="154"/>
      <c r="P76" s="154"/>
      <c r="Q76" s="154"/>
      <c r="R76" s="154"/>
      <c r="S76" s="154"/>
      <c r="T76" s="189"/>
      <c r="U76" s="190"/>
      <c r="V76" s="191"/>
      <c r="X76" s="182"/>
    </row>
    <row r="77" spans="1:24" s="67" customFormat="1" ht="39.75" customHeight="1" x14ac:dyDescent="0.3">
      <c r="A77" s="154"/>
      <c r="B77" s="230" t="s">
        <v>206</v>
      </c>
      <c r="C77" s="168" t="s">
        <v>207</v>
      </c>
      <c r="D77" s="220" t="s">
        <v>229</v>
      </c>
      <c r="E77" s="252">
        <v>1</v>
      </c>
      <c r="F77" s="252">
        <v>500000000</v>
      </c>
      <c r="G77" s="252">
        <v>512887671</v>
      </c>
      <c r="H77" s="254" t="s">
        <v>198</v>
      </c>
      <c r="I77" s="154"/>
      <c r="J77" s="207"/>
      <c r="K77" s="154"/>
      <c r="L77" s="154"/>
      <c r="M77" s="207"/>
      <c r="N77" s="154"/>
      <c r="O77" s="154"/>
      <c r="P77" s="154"/>
      <c r="Q77" s="154"/>
      <c r="R77" s="154"/>
      <c r="S77" s="154"/>
      <c r="T77" s="189"/>
      <c r="U77" s="190"/>
      <c r="V77" s="191"/>
      <c r="X77" s="182"/>
    </row>
    <row r="78" spans="1:24" s="67" customFormat="1" ht="39.75" customHeight="1" x14ac:dyDescent="0.3">
      <c r="A78" s="154"/>
      <c r="B78" s="230" t="s">
        <v>208</v>
      </c>
      <c r="C78" s="168" t="s">
        <v>207</v>
      </c>
      <c r="D78" s="220" t="s">
        <v>229</v>
      </c>
      <c r="E78" s="252">
        <v>1</v>
      </c>
      <c r="F78" s="252">
        <v>500000000</v>
      </c>
      <c r="G78" s="252">
        <v>512887671</v>
      </c>
      <c r="H78" s="254" t="s">
        <v>198</v>
      </c>
      <c r="I78" s="154"/>
      <c r="J78" s="207"/>
      <c r="K78" s="154"/>
      <c r="L78" s="154"/>
      <c r="M78" s="207"/>
      <c r="N78" s="154"/>
      <c r="O78" s="154"/>
      <c r="P78" s="154"/>
      <c r="Q78" s="154"/>
      <c r="R78" s="154"/>
      <c r="S78" s="154"/>
      <c r="T78" s="189"/>
      <c r="U78" s="190"/>
      <c r="V78" s="191"/>
      <c r="X78" s="182"/>
    </row>
    <row r="79" spans="1:24" s="67" customFormat="1" ht="39.75" customHeight="1" x14ac:dyDescent="0.3">
      <c r="A79" s="154"/>
      <c r="B79" s="230" t="s">
        <v>209</v>
      </c>
      <c r="C79" s="168" t="s">
        <v>207</v>
      </c>
      <c r="D79" s="220" t="s">
        <v>229</v>
      </c>
      <c r="E79" s="252">
        <v>1</v>
      </c>
      <c r="F79" s="252">
        <v>500000000</v>
      </c>
      <c r="G79" s="252">
        <v>512887671</v>
      </c>
      <c r="H79" s="254" t="s">
        <v>198</v>
      </c>
      <c r="I79" s="154"/>
      <c r="J79" s="207"/>
      <c r="K79" s="154"/>
      <c r="L79" s="154"/>
      <c r="M79" s="207"/>
      <c r="N79" s="154"/>
      <c r="O79" s="154"/>
      <c r="P79" s="154"/>
      <c r="Q79" s="154"/>
      <c r="R79" s="154"/>
      <c r="S79" s="154"/>
      <c r="T79" s="189"/>
      <c r="U79" s="190"/>
      <c r="V79" s="191"/>
      <c r="X79" s="182"/>
    </row>
    <row r="80" spans="1:24" s="67" customFormat="1" ht="39.75" customHeight="1" x14ac:dyDescent="0.3">
      <c r="A80" s="154"/>
      <c r="B80" s="230" t="s">
        <v>211</v>
      </c>
      <c r="C80" s="168" t="s">
        <v>207</v>
      </c>
      <c r="D80" s="220" t="s">
        <v>229</v>
      </c>
      <c r="E80" s="252">
        <v>1</v>
      </c>
      <c r="F80" s="252">
        <v>500000000</v>
      </c>
      <c r="G80" s="252">
        <v>512887671</v>
      </c>
      <c r="H80" s="254" t="s">
        <v>198</v>
      </c>
      <c r="I80" s="154"/>
      <c r="J80" s="207"/>
      <c r="K80" s="154"/>
      <c r="L80" s="154"/>
      <c r="M80" s="207"/>
      <c r="N80" s="154"/>
      <c r="O80" s="154"/>
      <c r="P80" s="154"/>
      <c r="Q80" s="154"/>
      <c r="R80" s="154"/>
      <c r="S80" s="154"/>
      <c r="T80" s="189"/>
      <c r="U80" s="190"/>
      <c r="V80" s="191"/>
      <c r="X80" s="182"/>
    </row>
    <row r="81" spans="1:24" s="67" customFormat="1" ht="39.75" customHeight="1" x14ac:dyDescent="0.3">
      <c r="A81" s="154"/>
      <c r="B81" s="230" t="s">
        <v>212</v>
      </c>
      <c r="C81" s="168" t="s">
        <v>207</v>
      </c>
      <c r="D81" s="220" t="s">
        <v>229</v>
      </c>
      <c r="E81" s="252">
        <v>1</v>
      </c>
      <c r="F81" s="252">
        <v>500000000</v>
      </c>
      <c r="G81" s="252">
        <v>512887671</v>
      </c>
      <c r="H81" s="254" t="s">
        <v>198</v>
      </c>
      <c r="I81" s="154"/>
      <c r="J81" s="207"/>
      <c r="K81" s="154"/>
      <c r="L81" s="154"/>
      <c r="M81" s="207"/>
      <c r="N81" s="154"/>
      <c r="O81" s="154"/>
      <c r="P81" s="154"/>
      <c r="Q81" s="154"/>
      <c r="R81" s="154"/>
      <c r="S81" s="154"/>
      <c r="T81" s="189"/>
      <c r="U81" s="190"/>
      <c r="V81" s="191"/>
      <c r="X81" s="182"/>
    </row>
    <row r="82" spans="1:24" s="67" customFormat="1" ht="39.75" customHeight="1" x14ac:dyDescent="0.3">
      <c r="A82" s="154"/>
      <c r="B82" s="230" t="s">
        <v>222</v>
      </c>
      <c r="C82" s="168" t="s">
        <v>207</v>
      </c>
      <c r="D82" s="220" t="s">
        <v>229</v>
      </c>
      <c r="E82" s="252">
        <v>1</v>
      </c>
      <c r="F82" s="252">
        <v>500000000</v>
      </c>
      <c r="G82" s="252">
        <v>512887671</v>
      </c>
      <c r="H82" s="254" t="s">
        <v>198</v>
      </c>
      <c r="I82" s="154"/>
      <c r="J82" s="207"/>
      <c r="K82" s="154"/>
      <c r="L82" s="154"/>
      <c r="M82" s="207"/>
      <c r="N82" s="154"/>
      <c r="O82" s="154"/>
      <c r="P82" s="154"/>
      <c r="Q82" s="154"/>
      <c r="R82" s="154"/>
      <c r="S82" s="154"/>
      <c r="T82" s="189"/>
      <c r="U82" s="190"/>
      <c r="V82" s="191"/>
      <c r="X82" s="182"/>
    </row>
    <row r="83" spans="1:24" s="67" customFormat="1" ht="39.75" customHeight="1" x14ac:dyDescent="0.3">
      <c r="A83" s="154"/>
      <c r="B83" s="230" t="s">
        <v>221</v>
      </c>
      <c r="C83" s="168" t="s">
        <v>207</v>
      </c>
      <c r="D83" s="220" t="s">
        <v>229</v>
      </c>
      <c r="E83" s="252">
        <v>1</v>
      </c>
      <c r="F83" s="252">
        <v>500000000</v>
      </c>
      <c r="G83" s="252">
        <v>512887671</v>
      </c>
      <c r="H83" s="254" t="s">
        <v>198</v>
      </c>
      <c r="I83" s="154"/>
      <c r="J83" s="207"/>
      <c r="K83" s="154"/>
      <c r="L83" s="154"/>
      <c r="M83" s="207"/>
      <c r="N83" s="154"/>
      <c r="O83" s="154"/>
      <c r="P83" s="154"/>
      <c r="Q83" s="154"/>
      <c r="R83" s="154"/>
      <c r="S83" s="154"/>
      <c r="T83" s="189"/>
      <c r="U83" s="190"/>
      <c r="V83" s="191"/>
      <c r="X83" s="182"/>
    </row>
    <row r="84" spans="1:24" s="67" customFormat="1" ht="39.75" customHeight="1" x14ac:dyDescent="0.3">
      <c r="A84" s="154"/>
      <c r="B84" s="230" t="s">
        <v>214</v>
      </c>
      <c r="C84" s="168" t="s">
        <v>207</v>
      </c>
      <c r="D84" s="220" t="s">
        <v>229</v>
      </c>
      <c r="E84" s="252">
        <v>1</v>
      </c>
      <c r="F84" s="252">
        <v>500000000</v>
      </c>
      <c r="G84" s="252">
        <v>512887671</v>
      </c>
      <c r="H84" s="254" t="s">
        <v>198</v>
      </c>
      <c r="I84" s="154"/>
      <c r="J84" s="207"/>
      <c r="K84" s="154"/>
      <c r="L84" s="154"/>
      <c r="M84" s="207"/>
      <c r="N84" s="154"/>
      <c r="O84" s="154"/>
      <c r="P84" s="154"/>
      <c r="Q84" s="154"/>
      <c r="R84" s="154"/>
      <c r="S84" s="154"/>
      <c r="T84" s="189"/>
      <c r="U84" s="190"/>
      <c r="V84" s="191"/>
      <c r="X84" s="182"/>
    </row>
    <row r="85" spans="1:24" s="67" customFormat="1" ht="39.75" customHeight="1" x14ac:dyDescent="0.3">
      <c r="A85" s="154"/>
      <c r="B85" s="230" t="s">
        <v>216</v>
      </c>
      <c r="C85" s="168" t="s">
        <v>207</v>
      </c>
      <c r="D85" s="220" t="s">
        <v>229</v>
      </c>
      <c r="E85" s="252">
        <v>1</v>
      </c>
      <c r="F85" s="252">
        <v>500000000</v>
      </c>
      <c r="G85" s="252">
        <v>512887671</v>
      </c>
      <c r="H85" s="254" t="s">
        <v>198</v>
      </c>
      <c r="I85" s="154"/>
      <c r="J85" s="207"/>
      <c r="K85" s="154"/>
      <c r="L85" s="154"/>
      <c r="M85" s="207"/>
      <c r="N85" s="154"/>
      <c r="O85" s="154"/>
      <c r="P85" s="154"/>
      <c r="Q85" s="154"/>
      <c r="R85" s="154"/>
      <c r="S85" s="154"/>
      <c r="T85" s="189"/>
      <c r="U85" s="190"/>
      <c r="V85" s="191"/>
      <c r="X85" s="182"/>
    </row>
    <row r="86" spans="1:24" s="67" customFormat="1" ht="39.75" customHeight="1" x14ac:dyDescent="0.3">
      <c r="A86" s="154"/>
      <c r="B86" s="230" t="s">
        <v>220</v>
      </c>
      <c r="C86" s="168" t="s">
        <v>207</v>
      </c>
      <c r="D86" s="220" t="s">
        <v>229</v>
      </c>
      <c r="E86" s="252">
        <v>1</v>
      </c>
      <c r="F86" s="252">
        <v>500000000</v>
      </c>
      <c r="G86" s="252">
        <v>512887671</v>
      </c>
      <c r="H86" s="254" t="s">
        <v>198</v>
      </c>
      <c r="I86" s="154"/>
      <c r="J86" s="207"/>
      <c r="K86" s="154"/>
      <c r="L86" s="154"/>
      <c r="M86" s="207"/>
      <c r="N86" s="154"/>
      <c r="O86" s="154"/>
      <c r="P86" s="154"/>
      <c r="Q86" s="154"/>
      <c r="R86" s="154"/>
      <c r="S86" s="154"/>
      <c r="T86" s="189"/>
      <c r="U86" s="190"/>
      <c r="V86" s="191"/>
      <c r="X86" s="182"/>
    </row>
    <row r="87" spans="1:24" s="67" customFormat="1" ht="39.75" customHeight="1" x14ac:dyDescent="0.3">
      <c r="A87" s="154"/>
      <c r="B87" s="230" t="s">
        <v>217</v>
      </c>
      <c r="C87" s="168" t="s">
        <v>207</v>
      </c>
      <c r="D87" s="220" t="s">
        <v>229</v>
      </c>
      <c r="E87" s="252">
        <v>1</v>
      </c>
      <c r="F87" s="252">
        <v>500000000</v>
      </c>
      <c r="G87" s="252">
        <v>512887671</v>
      </c>
      <c r="H87" s="254" t="s">
        <v>198</v>
      </c>
      <c r="I87" s="154"/>
      <c r="J87" s="207"/>
      <c r="K87" s="154"/>
      <c r="L87" s="154"/>
      <c r="M87" s="207"/>
      <c r="N87" s="154"/>
      <c r="O87" s="154"/>
      <c r="P87" s="154"/>
      <c r="Q87" s="154"/>
      <c r="R87" s="154"/>
      <c r="S87" s="154"/>
      <c r="T87" s="189"/>
      <c r="U87" s="190"/>
      <c r="V87" s="191"/>
      <c r="X87" s="182"/>
    </row>
    <row r="88" spans="1:24" s="67" customFormat="1" ht="39.75" customHeight="1" x14ac:dyDescent="0.3">
      <c r="A88" s="154"/>
      <c r="B88" s="230" t="s">
        <v>219</v>
      </c>
      <c r="C88" s="168" t="s">
        <v>207</v>
      </c>
      <c r="D88" s="220" t="s">
        <v>229</v>
      </c>
      <c r="E88" s="252">
        <v>1</v>
      </c>
      <c r="F88" s="252">
        <v>500000000</v>
      </c>
      <c r="G88" s="252">
        <v>512887671</v>
      </c>
      <c r="H88" s="254" t="s">
        <v>198</v>
      </c>
      <c r="I88" s="154"/>
      <c r="J88" s="207"/>
      <c r="K88" s="154"/>
      <c r="L88" s="154"/>
      <c r="M88" s="207"/>
      <c r="N88" s="154"/>
      <c r="O88" s="154"/>
      <c r="P88" s="154"/>
      <c r="Q88" s="154"/>
      <c r="R88" s="154"/>
      <c r="S88" s="154"/>
      <c r="T88" s="189"/>
      <c r="U88" s="190"/>
      <c r="V88" s="191"/>
      <c r="X88" s="182"/>
    </row>
    <row r="89" spans="1:24" s="67" customFormat="1" ht="39.75" customHeight="1" x14ac:dyDescent="0.3">
      <c r="A89" s="154"/>
      <c r="B89" s="230" t="s">
        <v>218</v>
      </c>
      <c r="C89" s="168" t="s">
        <v>207</v>
      </c>
      <c r="D89" s="220" t="s">
        <v>229</v>
      </c>
      <c r="E89" s="252">
        <v>1</v>
      </c>
      <c r="F89" s="252">
        <v>500000000</v>
      </c>
      <c r="G89" s="252">
        <v>512887671</v>
      </c>
      <c r="H89" s="254" t="s">
        <v>198</v>
      </c>
      <c r="I89" s="154"/>
      <c r="J89" s="207"/>
      <c r="K89" s="154"/>
      <c r="L89" s="154"/>
      <c r="M89" s="207"/>
      <c r="N89" s="154"/>
      <c r="O89" s="154"/>
      <c r="P89" s="154"/>
      <c r="Q89" s="154"/>
      <c r="R89" s="154"/>
      <c r="S89" s="154"/>
      <c r="T89" s="189"/>
      <c r="U89" s="190"/>
      <c r="V89" s="191"/>
      <c r="X89" s="182"/>
    </row>
    <row r="90" spans="1:24" s="67" customFormat="1" ht="39.75" customHeight="1" x14ac:dyDescent="0.3">
      <c r="A90" s="154"/>
      <c r="B90" s="230" t="s">
        <v>265</v>
      </c>
      <c r="C90" s="168" t="s">
        <v>100</v>
      </c>
      <c r="D90" s="220" t="s">
        <v>170</v>
      </c>
      <c r="E90" s="252">
        <v>1152</v>
      </c>
      <c r="F90" s="252">
        <v>1152000000</v>
      </c>
      <c r="G90" s="252">
        <v>1172988493</v>
      </c>
      <c r="H90" s="254" t="s">
        <v>198</v>
      </c>
      <c r="I90" s="154"/>
      <c r="J90" s="207"/>
      <c r="K90" s="154"/>
      <c r="L90" s="154"/>
      <c r="M90" s="207"/>
      <c r="N90" s="154"/>
      <c r="O90" s="154"/>
      <c r="P90" s="154"/>
      <c r="Q90" s="154"/>
      <c r="R90" s="154"/>
      <c r="S90" s="154"/>
      <c r="T90" s="189"/>
      <c r="U90" s="190"/>
      <c r="V90" s="191"/>
      <c r="X90" s="182"/>
    </row>
    <row r="91" spans="1:24" s="67" customFormat="1" ht="39.75" customHeight="1" x14ac:dyDescent="0.3">
      <c r="A91" s="154"/>
      <c r="B91" s="230" t="s">
        <v>310</v>
      </c>
      <c r="C91" s="168" t="s">
        <v>100</v>
      </c>
      <c r="D91" s="220" t="s">
        <v>170</v>
      </c>
      <c r="E91" s="252">
        <v>35</v>
      </c>
      <c r="F91" s="252">
        <v>35000000</v>
      </c>
      <c r="G91" s="252">
        <v>35637671</v>
      </c>
      <c r="H91" s="254" t="s">
        <v>198</v>
      </c>
      <c r="I91" s="154"/>
      <c r="J91" s="207"/>
      <c r="K91" s="154"/>
      <c r="L91" s="154"/>
      <c r="M91" s="207"/>
      <c r="N91" s="154"/>
      <c r="O91" s="154"/>
      <c r="P91" s="154"/>
      <c r="Q91" s="154"/>
      <c r="R91" s="154"/>
      <c r="S91" s="154"/>
      <c r="T91" s="189"/>
      <c r="U91" s="190"/>
      <c r="V91" s="191"/>
      <c r="X91" s="182"/>
    </row>
    <row r="92" spans="1:24" s="67" customFormat="1" ht="39.75" customHeight="1" x14ac:dyDescent="0.3">
      <c r="A92" s="154"/>
      <c r="B92" s="230" t="s">
        <v>235</v>
      </c>
      <c r="C92" s="168" t="s">
        <v>100</v>
      </c>
      <c r="D92" s="220" t="s">
        <v>170</v>
      </c>
      <c r="E92" s="252">
        <v>778</v>
      </c>
      <c r="F92" s="252">
        <v>778000000</v>
      </c>
      <c r="G92" s="252">
        <v>792174521</v>
      </c>
      <c r="H92" s="254" t="s">
        <v>198</v>
      </c>
      <c r="I92" s="154"/>
      <c r="J92" s="207"/>
      <c r="K92" s="154"/>
      <c r="L92" s="154"/>
      <c r="M92" s="207"/>
      <c r="N92" s="154"/>
      <c r="O92" s="154"/>
      <c r="P92" s="154"/>
      <c r="Q92" s="154"/>
      <c r="R92" s="154"/>
      <c r="S92" s="154"/>
      <c r="T92" s="189"/>
      <c r="U92" s="190"/>
      <c r="V92" s="191"/>
      <c r="X92" s="182"/>
    </row>
    <row r="93" spans="1:24" s="67" customFormat="1" ht="39.75" customHeight="1" x14ac:dyDescent="0.3">
      <c r="A93" s="154"/>
      <c r="B93" s="230" t="s">
        <v>228</v>
      </c>
      <c r="C93" s="168" t="s">
        <v>109</v>
      </c>
      <c r="D93" s="220" t="s">
        <v>170</v>
      </c>
      <c r="E93" s="252">
        <v>1000</v>
      </c>
      <c r="F93" s="252">
        <v>1000000000</v>
      </c>
      <c r="G93" s="252">
        <v>1030630137</v>
      </c>
      <c r="H93" s="254" t="s">
        <v>198</v>
      </c>
      <c r="I93" s="154"/>
      <c r="J93" s="207"/>
      <c r="K93" s="154"/>
      <c r="L93" s="154"/>
      <c r="M93" s="207"/>
      <c r="N93" s="154"/>
      <c r="O93" s="154"/>
      <c r="P93" s="154"/>
      <c r="Q93" s="154"/>
      <c r="R93" s="154"/>
      <c r="S93" s="154"/>
      <c r="T93" s="189"/>
      <c r="U93" s="190"/>
      <c r="V93" s="191"/>
      <c r="X93" s="182"/>
    </row>
    <row r="94" spans="1:24" s="67" customFormat="1" ht="39.75" customHeight="1" x14ac:dyDescent="0.3">
      <c r="A94" s="154"/>
      <c r="B94" s="230" t="s">
        <v>231</v>
      </c>
      <c r="C94" s="168" t="s">
        <v>109</v>
      </c>
      <c r="D94" s="220" t="s">
        <v>170</v>
      </c>
      <c r="E94" s="252">
        <v>1500</v>
      </c>
      <c r="F94" s="252">
        <v>1500000000</v>
      </c>
      <c r="G94" s="252">
        <v>1545945205</v>
      </c>
      <c r="H94" s="254" t="s">
        <v>198</v>
      </c>
      <c r="I94" s="154"/>
      <c r="J94" s="207"/>
      <c r="K94" s="154"/>
      <c r="L94" s="154"/>
      <c r="M94" s="207"/>
      <c r="N94" s="154"/>
      <c r="O94" s="154"/>
      <c r="P94" s="154"/>
      <c r="Q94" s="154"/>
      <c r="R94" s="154"/>
      <c r="S94" s="154"/>
      <c r="T94" s="189"/>
      <c r="U94" s="190"/>
      <c r="V94" s="191"/>
      <c r="X94" s="182"/>
    </row>
    <row r="95" spans="1:24" s="67" customFormat="1" ht="39.75" customHeight="1" x14ac:dyDescent="0.3">
      <c r="A95" s="154"/>
      <c r="B95" s="230" t="s">
        <v>240</v>
      </c>
      <c r="C95" s="168" t="s">
        <v>207</v>
      </c>
      <c r="D95" s="220" t="s">
        <v>170</v>
      </c>
      <c r="E95" s="252">
        <v>4398</v>
      </c>
      <c r="F95" s="252">
        <v>4398000000</v>
      </c>
      <c r="G95" s="252">
        <v>4472103288</v>
      </c>
      <c r="H95" s="254" t="s">
        <v>198</v>
      </c>
      <c r="I95" s="154"/>
      <c r="J95" s="207"/>
      <c r="K95" s="154"/>
      <c r="L95" s="154"/>
      <c r="M95" s="207"/>
      <c r="N95" s="154"/>
      <c r="O95" s="154"/>
      <c r="P95" s="154"/>
      <c r="Q95" s="154"/>
      <c r="R95" s="154"/>
      <c r="S95" s="154"/>
      <c r="T95" s="189"/>
      <c r="U95" s="190"/>
      <c r="V95" s="191"/>
      <c r="X95" s="182"/>
    </row>
    <row r="96" spans="1:24" s="67" customFormat="1" ht="39.75" customHeight="1" x14ac:dyDescent="0.3">
      <c r="A96" s="154"/>
      <c r="B96" s="230" t="s">
        <v>228</v>
      </c>
      <c r="C96" s="168" t="s">
        <v>109</v>
      </c>
      <c r="D96" s="220" t="s">
        <v>170</v>
      </c>
      <c r="E96" s="252">
        <v>180</v>
      </c>
      <c r="F96" s="252">
        <v>180000000</v>
      </c>
      <c r="G96" s="252">
        <v>182773973</v>
      </c>
      <c r="H96" s="254" t="s">
        <v>198</v>
      </c>
      <c r="I96" s="154"/>
      <c r="J96" s="207"/>
      <c r="K96" s="154"/>
      <c r="L96" s="154"/>
      <c r="M96" s="207"/>
      <c r="N96" s="154"/>
      <c r="O96" s="154"/>
      <c r="P96" s="154"/>
      <c r="Q96" s="154"/>
      <c r="R96" s="154"/>
      <c r="S96" s="154"/>
      <c r="T96" s="189"/>
      <c r="U96" s="190"/>
      <c r="V96" s="191"/>
      <c r="X96" s="182"/>
    </row>
    <row r="97" spans="1:24" s="67" customFormat="1" ht="39.75" customHeight="1" x14ac:dyDescent="0.3">
      <c r="A97" s="154"/>
      <c r="B97" s="230" t="s">
        <v>163</v>
      </c>
      <c r="C97" s="168" t="s">
        <v>161</v>
      </c>
      <c r="D97" s="220" t="s">
        <v>148</v>
      </c>
      <c r="E97" s="252">
        <v>1990000</v>
      </c>
      <c r="F97" s="252">
        <v>1990000000</v>
      </c>
      <c r="G97" s="252">
        <v>2021894521</v>
      </c>
      <c r="H97" s="254" t="s">
        <v>198</v>
      </c>
      <c r="I97" s="154"/>
      <c r="J97" s="207"/>
      <c r="K97" s="154"/>
      <c r="L97" s="154"/>
      <c r="M97" s="207"/>
      <c r="N97" s="154"/>
      <c r="O97" s="154"/>
      <c r="P97" s="154"/>
      <c r="Q97" s="154"/>
      <c r="R97" s="154"/>
      <c r="S97" s="154"/>
      <c r="T97" s="189"/>
      <c r="U97" s="190"/>
      <c r="V97" s="191"/>
      <c r="X97" s="182"/>
    </row>
    <row r="98" spans="1:24" s="67" customFormat="1" ht="39.75" customHeight="1" x14ac:dyDescent="0.3">
      <c r="A98" s="154"/>
      <c r="B98" s="230" t="s">
        <v>228</v>
      </c>
      <c r="C98" s="168" t="s">
        <v>109</v>
      </c>
      <c r="D98" s="220" t="s">
        <v>170</v>
      </c>
      <c r="E98" s="252">
        <v>1000</v>
      </c>
      <c r="F98" s="252">
        <v>1000000000</v>
      </c>
      <c r="G98" s="252">
        <v>1015205480</v>
      </c>
      <c r="H98" s="254" t="s">
        <v>198</v>
      </c>
      <c r="I98" s="154"/>
      <c r="J98" s="207"/>
      <c r="K98" s="154"/>
      <c r="L98" s="154"/>
      <c r="M98" s="207"/>
      <c r="N98" s="154"/>
      <c r="O98" s="154"/>
      <c r="P98" s="154"/>
      <c r="Q98" s="154"/>
      <c r="R98" s="154"/>
      <c r="S98" s="154"/>
      <c r="T98" s="189"/>
      <c r="U98" s="190"/>
      <c r="V98" s="191"/>
      <c r="X98" s="182"/>
    </row>
    <row r="99" spans="1:24" s="67" customFormat="1" ht="39.75" customHeight="1" x14ac:dyDescent="0.3">
      <c r="A99" s="154"/>
      <c r="B99" s="230" t="s">
        <v>158</v>
      </c>
      <c r="C99" s="168" t="s">
        <v>172</v>
      </c>
      <c r="D99" s="220" t="s">
        <v>170</v>
      </c>
      <c r="E99" s="252">
        <v>5142</v>
      </c>
      <c r="F99" s="252">
        <v>5142000000</v>
      </c>
      <c r="G99" s="252">
        <v>5229414001</v>
      </c>
      <c r="H99" s="254" t="s">
        <v>198</v>
      </c>
      <c r="I99" s="154"/>
      <c r="J99" s="207"/>
      <c r="K99" s="154"/>
      <c r="L99" s="154"/>
      <c r="M99" s="207"/>
      <c r="N99" s="154"/>
      <c r="O99" s="154"/>
      <c r="P99" s="154"/>
      <c r="Q99" s="154"/>
      <c r="R99" s="154"/>
      <c r="S99" s="154"/>
      <c r="T99" s="189"/>
      <c r="U99" s="190"/>
      <c r="V99" s="191"/>
      <c r="X99" s="182"/>
    </row>
    <row r="100" spans="1:24" s="67" customFormat="1" ht="39.75" customHeight="1" x14ac:dyDescent="0.3">
      <c r="A100" s="154"/>
      <c r="B100" s="230" t="s">
        <v>124</v>
      </c>
      <c r="C100" s="168" t="s">
        <v>109</v>
      </c>
      <c r="D100" s="220" t="s">
        <v>170</v>
      </c>
      <c r="E100" s="252">
        <v>1049</v>
      </c>
      <c r="F100" s="252">
        <v>1049000000</v>
      </c>
      <c r="G100" s="252">
        <v>1066833000</v>
      </c>
      <c r="H100" s="254" t="s">
        <v>198</v>
      </c>
      <c r="I100" s="154"/>
      <c r="J100" s="207"/>
      <c r="K100" s="154"/>
      <c r="L100" s="154"/>
      <c r="M100" s="207"/>
      <c r="N100" s="154"/>
      <c r="O100" s="154"/>
      <c r="P100" s="154"/>
      <c r="Q100" s="154"/>
      <c r="R100" s="154"/>
      <c r="S100" s="154"/>
      <c r="T100" s="189"/>
      <c r="U100" s="190"/>
      <c r="V100" s="191"/>
      <c r="X100" s="182"/>
    </row>
    <row r="101" spans="1:24" s="67" customFormat="1" ht="39.75" customHeight="1" x14ac:dyDescent="0.3">
      <c r="A101" s="154"/>
      <c r="B101" s="230" t="s">
        <v>265</v>
      </c>
      <c r="C101" s="168" t="s">
        <v>100</v>
      </c>
      <c r="D101" s="220" t="s">
        <v>170</v>
      </c>
      <c r="E101" s="252">
        <v>1039</v>
      </c>
      <c r="F101" s="252">
        <v>1039000000</v>
      </c>
      <c r="G101" s="252">
        <v>1056663000</v>
      </c>
      <c r="H101" s="254" t="s">
        <v>198</v>
      </c>
      <c r="I101" s="154"/>
      <c r="J101" s="207"/>
      <c r="K101" s="154"/>
      <c r="L101" s="154"/>
      <c r="M101" s="207"/>
      <c r="N101" s="154"/>
      <c r="O101" s="154"/>
      <c r="P101" s="154"/>
      <c r="Q101" s="154"/>
      <c r="R101" s="154"/>
      <c r="S101" s="154"/>
      <c r="T101" s="189"/>
      <c r="U101" s="190"/>
      <c r="V101" s="191"/>
      <c r="X101" s="182"/>
    </row>
    <row r="102" spans="1:24" s="67" customFormat="1" ht="39.75" customHeight="1" x14ac:dyDescent="0.3">
      <c r="A102" s="154"/>
      <c r="B102" s="230" t="s">
        <v>274</v>
      </c>
      <c r="C102" s="168" t="s">
        <v>172</v>
      </c>
      <c r="D102" s="220" t="s">
        <v>170</v>
      </c>
      <c r="E102" s="252">
        <v>4912</v>
      </c>
      <c r="F102" s="252">
        <v>4912000000</v>
      </c>
      <c r="G102" s="252">
        <v>4994360110</v>
      </c>
      <c r="H102" s="254" t="s">
        <v>198</v>
      </c>
      <c r="I102" s="154"/>
      <c r="J102" s="207"/>
      <c r="K102" s="154"/>
      <c r="L102" s="154"/>
      <c r="M102" s="207"/>
      <c r="N102" s="154"/>
      <c r="O102" s="154"/>
      <c r="P102" s="154"/>
      <c r="Q102" s="154"/>
      <c r="R102" s="154"/>
      <c r="S102" s="154"/>
      <c r="T102" s="189"/>
      <c r="U102" s="190"/>
      <c r="V102" s="191"/>
      <c r="X102" s="182"/>
    </row>
    <row r="103" spans="1:24" s="67" customFormat="1" ht="39.75" customHeight="1" x14ac:dyDescent="0.3">
      <c r="A103" s="154"/>
      <c r="B103" s="230" t="s">
        <v>102</v>
      </c>
      <c r="C103" s="168" t="s">
        <v>103</v>
      </c>
      <c r="D103" s="220" t="s">
        <v>229</v>
      </c>
      <c r="E103" s="252">
        <v>1</v>
      </c>
      <c r="F103" s="252">
        <v>500000000</v>
      </c>
      <c r="G103" s="252">
        <v>507342466</v>
      </c>
      <c r="H103" s="254" t="s">
        <v>198</v>
      </c>
      <c r="I103" s="154"/>
      <c r="J103" s="207"/>
      <c r="K103" s="154"/>
      <c r="L103" s="154"/>
      <c r="M103" s="207"/>
      <c r="N103" s="154"/>
      <c r="O103" s="154"/>
      <c r="P103" s="154"/>
      <c r="Q103" s="154"/>
      <c r="R103" s="154"/>
      <c r="S103" s="154"/>
      <c r="T103" s="189"/>
      <c r="U103" s="190"/>
      <c r="V103" s="191"/>
      <c r="X103" s="182"/>
    </row>
    <row r="104" spans="1:24" s="67" customFormat="1" ht="39.75" customHeight="1" x14ac:dyDescent="0.3">
      <c r="A104" s="154"/>
      <c r="B104" s="230" t="s">
        <v>104</v>
      </c>
      <c r="C104" s="168" t="s">
        <v>103</v>
      </c>
      <c r="D104" s="220" t="s">
        <v>229</v>
      </c>
      <c r="E104" s="252">
        <v>1</v>
      </c>
      <c r="F104" s="252">
        <v>500000000</v>
      </c>
      <c r="G104" s="252">
        <v>507342466</v>
      </c>
      <c r="H104" s="254" t="s">
        <v>198</v>
      </c>
      <c r="I104" s="154"/>
      <c r="J104" s="207"/>
      <c r="K104" s="154"/>
      <c r="L104" s="154"/>
      <c r="M104" s="207"/>
      <c r="N104" s="154"/>
      <c r="O104" s="154"/>
      <c r="P104" s="154"/>
      <c r="Q104" s="154"/>
      <c r="R104" s="154"/>
      <c r="S104" s="154"/>
      <c r="T104" s="189"/>
      <c r="U104" s="190"/>
      <c r="V104" s="191"/>
      <c r="X104" s="182"/>
    </row>
    <row r="105" spans="1:24" s="67" customFormat="1" ht="39.75" customHeight="1" x14ac:dyDescent="0.3">
      <c r="A105" s="154"/>
      <c r="B105" s="230" t="s">
        <v>266</v>
      </c>
      <c r="C105" s="168" t="s">
        <v>106</v>
      </c>
      <c r="D105" s="220" t="s">
        <v>229</v>
      </c>
      <c r="E105" s="252">
        <v>1</v>
      </c>
      <c r="F105" s="252">
        <v>501000000</v>
      </c>
      <c r="G105" s="252">
        <v>506435507</v>
      </c>
      <c r="H105" s="254" t="s">
        <v>198</v>
      </c>
      <c r="I105" s="154"/>
      <c r="J105" s="207"/>
      <c r="K105" s="154"/>
      <c r="L105" s="154"/>
      <c r="M105" s="207"/>
      <c r="N105" s="154"/>
      <c r="O105" s="154"/>
      <c r="P105" s="154"/>
      <c r="Q105" s="154"/>
      <c r="R105" s="154"/>
      <c r="S105" s="154"/>
      <c r="T105" s="189"/>
      <c r="U105" s="190"/>
      <c r="V105" s="191"/>
      <c r="X105" s="182"/>
    </row>
    <row r="106" spans="1:24" s="67" customFormat="1" ht="39.75" customHeight="1" x14ac:dyDescent="0.3">
      <c r="A106" s="154"/>
      <c r="B106" s="230" t="s">
        <v>267</v>
      </c>
      <c r="C106" s="168" t="s">
        <v>106</v>
      </c>
      <c r="D106" s="220" t="s">
        <v>229</v>
      </c>
      <c r="E106" s="252">
        <v>1</v>
      </c>
      <c r="F106" s="252">
        <v>501000000</v>
      </c>
      <c r="G106" s="252">
        <v>506435507</v>
      </c>
      <c r="H106" s="254" t="s">
        <v>198</v>
      </c>
      <c r="I106" s="154"/>
      <c r="J106" s="207"/>
      <c r="K106" s="154"/>
      <c r="L106" s="154"/>
      <c r="M106" s="207"/>
      <c r="N106" s="154"/>
      <c r="O106" s="154"/>
      <c r="P106" s="154"/>
      <c r="Q106" s="154"/>
      <c r="R106" s="154"/>
      <c r="S106" s="154"/>
      <c r="T106" s="189"/>
      <c r="U106" s="190"/>
      <c r="V106" s="191"/>
      <c r="X106" s="182"/>
    </row>
    <row r="107" spans="1:24" s="67" customFormat="1" ht="39.75" customHeight="1" x14ac:dyDescent="0.3">
      <c r="A107" s="154"/>
      <c r="B107" s="230" t="s">
        <v>268</v>
      </c>
      <c r="C107" s="168" t="s">
        <v>106</v>
      </c>
      <c r="D107" s="220" t="s">
        <v>229</v>
      </c>
      <c r="E107" s="252">
        <v>1</v>
      </c>
      <c r="F107" s="252">
        <v>501000000</v>
      </c>
      <c r="G107" s="252">
        <v>506435507</v>
      </c>
      <c r="H107" s="254" t="s">
        <v>198</v>
      </c>
      <c r="I107" s="154"/>
      <c r="J107" s="207"/>
      <c r="K107" s="154"/>
      <c r="L107" s="154"/>
      <c r="M107" s="207"/>
      <c r="N107" s="154"/>
      <c r="O107" s="154"/>
      <c r="P107" s="154"/>
      <c r="Q107" s="154"/>
      <c r="R107" s="154"/>
      <c r="S107" s="154"/>
      <c r="T107" s="189"/>
      <c r="U107" s="190"/>
      <c r="V107" s="191"/>
      <c r="X107" s="182"/>
    </row>
    <row r="108" spans="1:24" s="67" customFormat="1" ht="39.75" customHeight="1" x14ac:dyDescent="0.3">
      <c r="A108" s="154"/>
      <c r="B108" s="230" t="s">
        <v>269</v>
      </c>
      <c r="C108" s="168" t="s">
        <v>106</v>
      </c>
      <c r="D108" s="220" t="s">
        <v>229</v>
      </c>
      <c r="E108" s="252">
        <v>1</v>
      </c>
      <c r="F108" s="252">
        <v>501000000</v>
      </c>
      <c r="G108" s="252">
        <v>506435507</v>
      </c>
      <c r="H108" s="254" t="s">
        <v>198</v>
      </c>
      <c r="I108" s="154"/>
      <c r="J108" s="207"/>
      <c r="K108" s="154"/>
      <c r="L108" s="154"/>
      <c r="M108" s="207"/>
      <c r="N108" s="154"/>
      <c r="O108" s="154"/>
      <c r="P108" s="154"/>
      <c r="Q108" s="154"/>
      <c r="R108" s="154"/>
      <c r="S108" s="154"/>
      <c r="T108" s="189"/>
      <c r="U108" s="190"/>
      <c r="V108" s="191"/>
      <c r="X108" s="182"/>
    </row>
    <row r="109" spans="1:24" s="67" customFormat="1" ht="39.75" customHeight="1" x14ac:dyDescent="0.3">
      <c r="A109" s="154"/>
      <c r="B109" s="230" t="s">
        <v>270</v>
      </c>
      <c r="C109" s="168" t="s">
        <v>106</v>
      </c>
      <c r="D109" s="220" t="s">
        <v>229</v>
      </c>
      <c r="E109" s="252">
        <v>1</v>
      </c>
      <c r="F109" s="252">
        <v>501000000</v>
      </c>
      <c r="G109" s="252">
        <v>506435507</v>
      </c>
      <c r="H109" s="254" t="s">
        <v>198</v>
      </c>
      <c r="I109" s="154"/>
      <c r="J109" s="207"/>
      <c r="K109" s="154"/>
      <c r="L109" s="154"/>
      <c r="M109" s="207"/>
      <c r="N109" s="154"/>
      <c r="O109" s="154"/>
      <c r="P109" s="154"/>
      <c r="Q109" s="154"/>
      <c r="R109" s="154"/>
      <c r="S109" s="154"/>
      <c r="T109" s="189"/>
      <c r="U109" s="190"/>
      <c r="V109" s="191"/>
      <c r="X109" s="182"/>
    </row>
    <row r="110" spans="1:24" s="67" customFormat="1" ht="39.75" customHeight="1" x14ac:dyDescent="0.3">
      <c r="A110" s="154"/>
      <c r="B110" s="230" t="s">
        <v>271</v>
      </c>
      <c r="C110" s="168" t="s">
        <v>106</v>
      </c>
      <c r="D110" s="220" t="s">
        <v>229</v>
      </c>
      <c r="E110" s="252">
        <v>1</v>
      </c>
      <c r="F110" s="252">
        <v>501000000</v>
      </c>
      <c r="G110" s="252">
        <v>506435507</v>
      </c>
      <c r="H110" s="254" t="s">
        <v>198</v>
      </c>
      <c r="I110" s="154"/>
      <c r="J110" s="207"/>
      <c r="K110" s="154"/>
      <c r="L110" s="154"/>
      <c r="M110" s="207"/>
      <c r="N110" s="154"/>
      <c r="O110" s="154"/>
      <c r="P110" s="154"/>
      <c r="Q110" s="154"/>
      <c r="R110" s="154"/>
      <c r="S110" s="154"/>
      <c r="T110" s="189"/>
      <c r="U110" s="190"/>
      <c r="V110" s="191"/>
      <c r="X110" s="182"/>
    </row>
    <row r="111" spans="1:24" s="67" customFormat="1" ht="39.75" customHeight="1" x14ac:dyDescent="0.3">
      <c r="A111" s="154"/>
      <c r="B111" s="230" t="s">
        <v>272</v>
      </c>
      <c r="C111" s="168" t="s">
        <v>106</v>
      </c>
      <c r="D111" s="220" t="s">
        <v>229</v>
      </c>
      <c r="E111" s="252">
        <v>1</v>
      </c>
      <c r="F111" s="252">
        <v>501000000</v>
      </c>
      <c r="G111" s="252">
        <v>506435507</v>
      </c>
      <c r="H111" s="254" t="s">
        <v>198</v>
      </c>
      <c r="I111" s="154"/>
      <c r="J111" s="207"/>
      <c r="K111" s="154"/>
      <c r="L111" s="154"/>
      <c r="M111" s="207"/>
      <c r="N111" s="154"/>
      <c r="O111" s="154"/>
      <c r="P111" s="154"/>
      <c r="Q111" s="154"/>
      <c r="R111" s="154"/>
      <c r="S111" s="154"/>
      <c r="T111" s="189"/>
      <c r="U111" s="190"/>
      <c r="V111" s="191"/>
      <c r="X111" s="182"/>
    </row>
    <row r="112" spans="1:24" s="67" customFormat="1" ht="39.75" customHeight="1" x14ac:dyDescent="0.3">
      <c r="A112" s="154"/>
      <c r="B112" s="230" t="s">
        <v>273</v>
      </c>
      <c r="C112" s="168" t="s">
        <v>106</v>
      </c>
      <c r="D112" s="220" t="s">
        <v>229</v>
      </c>
      <c r="E112" s="252">
        <v>1</v>
      </c>
      <c r="F112" s="252">
        <v>501000000</v>
      </c>
      <c r="G112" s="252">
        <v>506435507</v>
      </c>
      <c r="H112" s="254" t="s">
        <v>198</v>
      </c>
      <c r="I112" s="154"/>
      <c r="J112" s="207"/>
      <c r="K112" s="154"/>
      <c r="L112" s="154"/>
      <c r="M112" s="207"/>
      <c r="N112" s="154"/>
      <c r="O112" s="154"/>
      <c r="P112" s="154"/>
      <c r="Q112" s="154"/>
      <c r="R112" s="154"/>
      <c r="S112" s="154"/>
      <c r="T112" s="189"/>
      <c r="U112" s="190"/>
      <c r="V112" s="191"/>
      <c r="X112" s="182"/>
    </row>
    <row r="113" spans="1:24" s="67" customFormat="1" ht="39.75" customHeight="1" x14ac:dyDescent="0.3">
      <c r="A113" s="154"/>
      <c r="B113" s="230" t="s">
        <v>297</v>
      </c>
      <c r="C113" s="168" t="s">
        <v>100</v>
      </c>
      <c r="D113" s="220" t="s">
        <v>170</v>
      </c>
      <c r="E113" s="252">
        <v>4400</v>
      </c>
      <c r="F113" s="252">
        <v>4400000000</v>
      </c>
      <c r="G113" s="252">
        <v>4448580822</v>
      </c>
      <c r="H113" s="254" t="s">
        <v>198</v>
      </c>
      <c r="I113" s="154"/>
      <c r="J113" s="207"/>
      <c r="K113" s="154"/>
      <c r="L113" s="154"/>
      <c r="M113" s="207"/>
      <c r="N113" s="154"/>
      <c r="O113" s="154"/>
      <c r="P113" s="154"/>
      <c r="Q113" s="154"/>
      <c r="R113" s="154"/>
      <c r="S113" s="154"/>
      <c r="T113" s="189"/>
      <c r="U113" s="190"/>
      <c r="V113" s="191"/>
      <c r="X113" s="182"/>
    </row>
    <row r="114" spans="1:24" s="67" customFormat="1" ht="39.75" customHeight="1" x14ac:dyDescent="0.3">
      <c r="A114" s="154"/>
      <c r="B114" s="230" t="s">
        <v>240</v>
      </c>
      <c r="C114" s="168" t="s">
        <v>207</v>
      </c>
      <c r="D114" s="220" t="s">
        <v>170</v>
      </c>
      <c r="E114" s="252">
        <v>2000</v>
      </c>
      <c r="F114" s="252">
        <v>2000000000</v>
      </c>
      <c r="G114" s="252">
        <v>2019726028</v>
      </c>
      <c r="H114" s="254" t="s">
        <v>198</v>
      </c>
      <c r="I114" s="154"/>
      <c r="J114" s="207"/>
      <c r="K114" s="154"/>
      <c r="L114" s="154"/>
      <c r="M114" s="207"/>
      <c r="N114" s="154"/>
      <c r="O114" s="154"/>
      <c r="P114" s="154"/>
      <c r="Q114" s="154"/>
      <c r="R114" s="154"/>
      <c r="S114" s="154"/>
      <c r="T114" s="189"/>
      <c r="U114" s="190"/>
      <c r="V114" s="191"/>
      <c r="X114" s="182"/>
    </row>
    <row r="115" spans="1:24" s="67" customFormat="1" ht="39.75" customHeight="1" x14ac:dyDescent="0.3">
      <c r="A115" s="154"/>
      <c r="B115" s="230" t="s">
        <v>297</v>
      </c>
      <c r="C115" s="168" t="s">
        <v>100</v>
      </c>
      <c r="D115" s="220" t="s">
        <v>170</v>
      </c>
      <c r="E115" s="252">
        <v>2500</v>
      </c>
      <c r="F115" s="252">
        <v>2500000000</v>
      </c>
      <c r="G115" s="252">
        <v>2525753424</v>
      </c>
      <c r="H115" s="254" t="s">
        <v>198</v>
      </c>
      <c r="I115" s="154"/>
      <c r="J115" s="207"/>
      <c r="K115" s="154"/>
      <c r="L115" s="154"/>
      <c r="M115" s="207"/>
      <c r="N115" s="154"/>
      <c r="O115" s="154"/>
      <c r="P115" s="154"/>
      <c r="Q115" s="154"/>
      <c r="R115" s="154"/>
      <c r="S115" s="154"/>
      <c r="T115" s="189"/>
      <c r="U115" s="190"/>
      <c r="V115" s="191"/>
      <c r="X115" s="182"/>
    </row>
    <row r="116" spans="1:24" s="67" customFormat="1" ht="39.75" customHeight="1" x14ac:dyDescent="0.3">
      <c r="A116" s="154"/>
      <c r="B116" s="230" t="s">
        <v>125</v>
      </c>
      <c r="C116" s="168" t="s">
        <v>126</v>
      </c>
      <c r="D116" s="220" t="s">
        <v>170</v>
      </c>
      <c r="E116" s="252">
        <v>1270</v>
      </c>
      <c r="F116" s="252">
        <v>1270000000</v>
      </c>
      <c r="G116" s="252">
        <v>1280647124</v>
      </c>
      <c r="H116" s="254" t="s">
        <v>198</v>
      </c>
      <c r="I116" s="154"/>
      <c r="J116" s="207"/>
      <c r="K116" s="154"/>
      <c r="L116" s="154"/>
      <c r="M116" s="207"/>
      <c r="N116" s="154"/>
      <c r="O116" s="154"/>
      <c r="P116" s="154"/>
      <c r="Q116" s="154"/>
      <c r="R116" s="154"/>
      <c r="S116" s="154"/>
      <c r="T116" s="189"/>
      <c r="U116" s="190"/>
      <c r="V116" s="191"/>
      <c r="X116" s="182"/>
    </row>
    <row r="117" spans="1:24" s="67" customFormat="1" ht="39.75" customHeight="1" x14ac:dyDescent="0.3">
      <c r="A117" s="154"/>
      <c r="B117" s="230" t="s">
        <v>110</v>
      </c>
      <c r="C117" s="168" t="s">
        <v>108</v>
      </c>
      <c r="D117" s="220" t="s">
        <v>170</v>
      </c>
      <c r="E117" s="252">
        <v>5000</v>
      </c>
      <c r="F117" s="252">
        <v>5000000000</v>
      </c>
      <c r="G117" s="252">
        <v>5045205480</v>
      </c>
      <c r="H117" s="254" t="s">
        <v>198</v>
      </c>
      <c r="I117" s="154"/>
      <c r="J117" s="207"/>
      <c r="K117" s="154"/>
      <c r="L117" s="154"/>
      <c r="M117" s="207"/>
      <c r="N117" s="154"/>
      <c r="O117" s="154"/>
      <c r="P117" s="154"/>
      <c r="Q117" s="154"/>
      <c r="R117" s="154"/>
      <c r="S117" s="154"/>
      <c r="T117" s="189"/>
      <c r="U117" s="190"/>
      <c r="V117" s="191"/>
      <c r="X117" s="182"/>
    </row>
    <row r="118" spans="1:24" s="67" customFormat="1" ht="39.75" customHeight="1" x14ac:dyDescent="0.3">
      <c r="A118" s="154"/>
      <c r="B118" s="230" t="s">
        <v>242</v>
      </c>
      <c r="C118" s="168" t="s">
        <v>172</v>
      </c>
      <c r="D118" s="220" t="s">
        <v>170</v>
      </c>
      <c r="E118" s="252">
        <v>10500</v>
      </c>
      <c r="F118" s="252">
        <v>10500000000</v>
      </c>
      <c r="G118" s="252">
        <v>10730136987</v>
      </c>
      <c r="H118" s="254" t="s">
        <v>198</v>
      </c>
      <c r="I118" s="154"/>
      <c r="J118" s="207"/>
      <c r="K118" s="154"/>
      <c r="L118" s="154"/>
      <c r="M118" s="207"/>
      <c r="N118" s="154"/>
      <c r="O118" s="154"/>
      <c r="P118" s="154"/>
      <c r="Q118" s="154"/>
      <c r="R118" s="154"/>
      <c r="S118" s="154"/>
      <c r="T118" s="189"/>
      <c r="U118" s="190"/>
      <c r="V118" s="191"/>
      <c r="X118" s="182"/>
    </row>
    <row r="119" spans="1:24" s="67" customFormat="1" ht="39.75" customHeight="1" x14ac:dyDescent="0.3">
      <c r="A119" s="154"/>
      <c r="B119" s="230" t="s">
        <v>159</v>
      </c>
      <c r="C119" s="168" t="s">
        <v>172</v>
      </c>
      <c r="D119" s="220" t="s">
        <v>170</v>
      </c>
      <c r="E119" s="252">
        <v>20688</v>
      </c>
      <c r="F119" s="252">
        <v>20688000000</v>
      </c>
      <c r="G119" s="252">
        <v>21232122739</v>
      </c>
      <c r="H119" s="254" t="s">
        <v>198</v>
      </c>
      <c r="I119" s="154"/>
      <c r="J119" s="207"/>
      <c r="K119" s="154"/>
      <c r="L119" s="154"/>
      <c r="M119" s="207"/>
      <c r="N119" s="154"/>
      <c r="O119" s="154"/>
      <c r="P119" s="154"/>
      <c r="Q119" s="154"/>
      <c r="R119" s="154"/>
      <c r="S119" s="154"/>
      <c r="T119" s="189"/>
      <c r="U119" s="190"/>
      <c r="V119" s="191"/>
      <c r="X119" s="182"/>
    </row>
    <row r="120" spans="1:24" customFormat="1" ht="39.9" customHeight="1" x14ac:dyDescent="0.35">
      <c r="A120" s="188"/>
      <c r="B120" s="231" t="s">
        <v>239</v>
      </c>
      <c r="C120" s="168" t="s">
        <v>108</v>
      </c>
      <c r="D120" s="220" t="s">
        <v>170</v>
      </c>
      <c r="E120" s="252">
        <v>280</v>
      </c>
      <c r="F120" s="253">
        <v>280000000</v>
      </c>
      <c r="G120" s="253">
        <v>282301370</v>
      </c>
      <c r="H120" s="254" t="s">
        <v>198</v>
      </c>
      <c r="I120" s="154"/>
      <c r="J120" s="207"/>
      <c r="K120" s="154"/>
      <c r="L120" s="154"/>
      <c r="M120" s="207"/>
      <c r="N120" s="154"/>
      <c r="O120" s="192"/>
      <c r="P120" s="193"/>
      <c r="Q120" s="194"/>
      <c r="R120" s="194"/>
      <c r="S120" s="195"/>
      <c r="T120" s="196"/>
      <c r="U120" s="197"/>
      <c r="V120" s="198"/>
      <c r="X120" s="186"/>
    </row>
    <row r="121" spans="1:24" customFormat="1" ht="39.9" customHeight="1" x14ac:dyDescent="0.35">
      <c r="A121" s="188"/>
      <c r="B121" s="231" t="s">
        <v>110</v>
      </c>
      <c r="C121" s="168" t="s">
        <v>108</v>
      </c>
      <c r="D121" s="220" t="s">
        <v>170</v>
      </c>
      <c r="E121" s="252">
        <v>4189</v>
      </c>
      <c r="F121" s="253">
        <v>4189000000</v>
      </c>
      <c r="G121" s="253">
        <v>4223430137</v>
      </c>
      <c r="H121" s="254" t="s">
        <v>198</v>
      </c>
      <c r="I121" s="154"/>
      <c r="J121" s="207"/>
      <c r="K121" s="154"/>
      <c r="L121" s="154"/>
      <c r="M121" s="207"/>
      <c r="N121" s="154"/>
      <c r="O121" s="192"/>
      <c r="P121" s="193"/>
      <c r="Q121" s="194"/>
      <c r="R121" s="194"/>
      <c r="S121" s="195"/>
      <c r="T121" s="196"/>
      <c r="U121" s="197"/>
      <c r="V121" s="198"/>
      <c r="X121" s="186"/>
    </row>
    <row r="122" spans="1:24" s="67" customFormat="1" ht="39.75" customHeight="1" x14ac:dyDescent="0.3">
      <c r="A122" s="154"/>
      <c r="B122" s="230" t="s">
        <v>231</v>
      </c>
      <c r="C122" s="168" t="s">
        <v>109</v>
      </c>
      <c r="D122" s="220" t="s">
        <v>170</v>
      </c>
      <c r="E122" s="252">
        <v>500</v>
      </c>
      <c r="F122" s="252">
        <v>500000000</v>
      </c>
      <c r="G122" s="252">
        <v>504109589</v>
      </c>
      <c r="H122" s="254" t="s">
        <v>198</v>
      </c>
      <c r="I122" s="154"/>
      <c r="J122" s="207"/>
      <c r="K122" s="154"/>
      <c r="L122" s="154"/>
      <c r="M122" s="207"/>
      <c r="N122" s="154"/>
      <c r="O122" s="154"/>
      <c r="P122" s="154"/>
      <c r="Q122" s="154"/>
      <c r="R122" s="154"/>
      <c r="S122" s="154"/>
      <c r="T122" s="189"/>
      <c r="U122" s="190"/>
      <c r="V122" s="191"/>
      <c r="X122" s="182"/>
    </row>
    <row r="123" spans="1:24" s="67" customFormat="1" ht="39.75" customHeight="1" x14ac:dyDescent="0.3">
      <c r="A123" s="154"/>
      <c r="B123" s="230" t="s">
        <v>99</v>
      </c>
      <c r="C123" s="168" t="s">
        <v>100</v>
      </c>
      <c r="D123" s="220" t="s">
        <v>170</v>
      </c>
      <c r="E123" s="252">
        <v>1762</v>
      </c>
      <c r="F123" s="252">
        <v>1762000000</v>
      </c>
      <c r="G123" s="252">
        <v>1776482191</v>
      </c>
      <c r="H123" s="254" t="s">
        <v>198</v>
      </c>
      <c r="I123" s="154"/>
      <c r="J123" s="207"/>
      <c r="K123" s="154"/>
      <c r="L123" s="154"/>
      <c r="M123" s="207"/>
      <c r="N123" s="154"/>
      <c r="O123" s="154"/>
      <c r="P123" s="154"/>
      <c r="Q123" s="154"/>
      <c r="R123" s="154"/>
      <c r="S123" s="154"/>
      <c r="T123" s="189"/>
      <c r="U123" s="190"/>
      <c r="V123" s="191"/>
      <c r="X123" s="182"/>
    </row>
    <row r="124" spans="1:24" s="67" customFormat="1" ht="39.75" customHeight="1" x14ac:dyDescent="0.3">
      <c r="A124" s="154"/>
      <c r="B124" s="230" t="s">
        <v>239</v>
      </c>
      <c r="C124" s="168" t="s">
        <v>108</v>
      </c>
      <c r="D124" s="220" t="s">
        <v>170</v>
      </c>
      <c r="E124" s="252">
        <v>275</v>
      </c>
      <c r="F124" s="252">
        <v>275000000</v>
      </c>
      <c r="G124" s="252">
        <v>276371232</v>
      </c>
      <c r="H124" s="254" t="s">
        <v>198</v>
      </c>
      <c r="I124" s="154"/>
      <c r="J124" s="207"/>
      <c r="K124" s="154"/>
      <c r="L124" s="154"/>
      <c r="M124" s="207"/>
      <c r="N124" s="154"/>
      <c r="O124" s="154"/>
      <c r="P124" s="154"/>
      <c r="Q124" s="154"/>
      <c r="R124" s="154"/>
      <c r="S124" s="154"/>
      <c r="T124" s="189"/>
      <c r="U124" s="190"/>
      <c r="V124" s="191"/>
      <c r="X124" s="182"/>
    </row>
    <row r="125" spans="1:24" s="67" customFormat="1" ht="39.75" customHeight="1" x14ac:dyDescent="0.3">
      <c r="A125" s="154"/>
      <c r="B125" s="230" t="s">
        <v>276</v>
      </c>
      <c r="C125" s="168" t="s">
        <v>100</v>
      </c>
      <c r="D125" s="220" t="s">
        <v>170</v>
      </c>
      <c r="E125" s="252">
        <v>3300</v>
      </c>
      <c r="F125" s="252">
        <v>3300000000</v>
      </c>
      <c r="G125" s="252">
        <v>3313561644</v>
      </c>
      <c r="H125" s="254" t="s">
        <v>198</v>
      </c>
      <c r="I125" s="154"/>
      <c r="J125" s="207"/>
      <c r="K125" s="154"/>
      <c r="L125" s="154"/>
      <c r="M125" s="207"/>
      <c r="N125" s="154"/>
      <c r="O125" s="154"/>
      <c r="P125" s="154"/>
      <c r="Q125" s="154"/>
      <c r="R125" s="154"/>
      <c r="S125" s="154"/>
      <c r="T125" s="189"/>
      <c r="U125" s="190"/>
      <c r="V125" s="191"/>
      <c r="X125" s="182"/>
    </row>
    <row r="126" spans="1:24" customFormat="1" ht="39.9" customHeight="1" x14ac:dyDescent="0.35">
      <c r="A126" s="188"/>
      <c r="B126" s="231" t="s">
        <v>240</v>
      </c>
      <c r="C126" s="168" t="s">
        <v>207</v>
      </c>
      <c r="D126" s="220" t="s">
        <v>170</v>
      </c>
      <c r="E126" s="252">
        <v>2000</v>
      </c>
      <c r="F126" s="253">
        <v>2000000000</v>
      </c>
      <c r="G126" s="253">
        <v>2007808220</v>
      </c>
      <c r="H126" s="254" t="s">
        <v>198</v>
      </c>
      <c r="I126" s="154"/>
      <c r="J126" s="207"/>
      <c r="K126" s="154"/>
      <c r="L126" s="154"/>
      <c r="M126" s="207"/>
      <c r="N126" s="154"/>
      <c r="O126" s="192"/>
      <c r="P126" s="193"/>
      <c r="Q126" s="194"/>
      <c r="R126" s="194"/>
      <c r="S126" s="195"/>
      <c r="T126" s="196"/>
      <c r="U126" s="197"/>
      <c r="V126" s="198"/>
      <c r="X126" s="186"/>
    </row>
    <row r="127" spans="1:24" customFormat="1" ht="39.9" customHeight="1" x14ac:dyDescent="0.35">
      <c r="A127" s="188"/>
      <c r="B127" s="231" t="s">
        <v>99</v>
      </c>
      <c r="C127" s="168" t="s">
        <v>100</v>
      </c>
      <c r="D127" s="220" t="s">
        <v>170</v>
      </c>
      <c r="E127" s="252">
        <v>1660</v>
      </c>
      <c r="F127" s="253">
        <v>1660000000</v>
      </c>
      <c r="G127" s="253">
        <v>1666549041</v>
      </c>
      <c r="H127" s="254" t="s">
        <v>198</v>
      </c>
      <c r="I127" s="154"/>
      <c r="J127" s="207"/>
      <c r="K127" s="154"/>
      <c r="L127" s="154"/>
      <c r="M127" s="207"/>
      <c r="N127" s="154"/>
      <c r="O127" s="192"/>
      <c r="P127" s="193"/>
      <c r="Q127" s="194"/>
      <c r="R127" s="194"/>
      <c r="S127" s="195"/>
      <c r="T127" s="196"/>
      <c r="U127" s="197"/>
      <c r="V127" s="198"/>
      <c r="X127" s="186"/>
    </row>
    <row r="128" spans="1:24" s="67" customFormat="1" ht="39.75" customHeight="1" x14ac:dyDescent="0.3">
      <c r="A128" s="154"/>
      <c r="B128" s="230" t="s">
        <v>159</v>
      </c>
      <c r="C128" s="168" t="s">
        <v>172</v>
      </c>
      <c r="D128" s="220" t="s">
        <v>170</v>
      </c>
      <c r="E128" s="252">
        <v>300</v>
      </c>
      <c r="F128" s="252">
        <v>300000000</v>
      </c>
      <c r="G128" s="252">
        <v>301117809</v>
      </c>
      <c r="H128" s="254" t="s">
        <v>198</v>
      </c>
      <c r="I128" s="154"/>
      <c r="J128" s="207"/>
      <c r="K128" s="154"/>
      <c r="L128" s="154"/>
      <c r="M128" s="207"/>
      <c r="N128" s="154"/>
      <c r="O128" s="154"/>
      <c r="P128" s="154"/>
      <c r="Q128" s="154"/>
      <c r="R128" s="154"/>
      <c r="S128" s="154"/>
      <c r="T128" s="189"/>
      <c r="U128" s="190"/>
      <c r="V128" s="191"/>
      <c r="X128" s="182"/>
    </row>
    <row r="129" spans="1:24" s="67" customFormat="1" ht="39.75" customHeight="1" x14ac:dyDescent="0.3">
      <c r="A129" s="154"/>
      <c r="B129" s="230" t="s">
        <v>232</v>
      </c>
      <c r="C129" s="168" t="s">
        <v>233</v>
      </c>
      <c r="D129" s="220" t="s">
        <v>170</v>
      </c>
      <c r="E129" s="252">
        <v>850</v>
      </c>
      <c r="F129" s="252">
        <v>850000000</v>
      </c>
      <c r="G129" s="252">
        <v>853167123</v>
      </c>
      <c r="H129" s="254" t="s">
        <v>198</v>
      </c>
      <c r="I129" s="154"/>
      <c r="J129" s="207"/>
      <c r="K129" s="154"/>
      <c r="L129" s="154"/>
      <c r="M129" s="207"/>
      <c r="N129" s="154"/>
      <c r="O129" s="154"/>
      <c r="P129" s="154"/>
      <c r="Q129" s="154"/>
      <c r="R129" s="154"/>
      <c r="S129" s="154"/>
      <c r="T129" s="189"/>
      <c r="U129" s="190"/>
      <c r="V129" s="191"/>
      <c r="X129" s="182"/>
    </row>
    <row r="130" spans="1:24" s="67" customFormat="1" ht="39.75" customHeight="1" x14ac:dyDescent="0.3">
      <c r="A130" s="154"/>
      <c r="B130" s="230" t="s">
        <v>163</v>
      </c>
      <c r="C130" s="168" t="s">
        <v>161</v>
      </c>
      <c r="D130" s="220" t="s">
        <v>148</v>
      </c>
      <c r="E130" s="252">
        <v>10000000</v>
      </c>
      <c r="F130" s="252">
        <v>10000000000</v>
      </c>
      <c r="G130" s="252">
        <v>10037260274</v>
      </c>
      <c r="H130" s="254" t="s">
        <v>198</v>
      </c>
      <c r="I130" s="154"/>
      <c r="J130" s="207"/>
      <c r="K130" s="154"/>
      <c r="L130" s="154"/>
      <c r="M130" s="207"/>
      <c r="N130" s="154"/>
      <c r="O130" s="154"/>
      <c r="P130" s="154"/>
      <c r="Q130" s="154"/>
      <c r="R130" s="154"/>
      <c r="S130" s="154"/>
      <c r="T130" s="189"/>
      <c r="U130" s="190"/>
      <c r="V130" s="191"/>
      <c r="X130" s="182"/>
    </row>
    <row r="131" spans="1:24" s="67" customFormat="1" ht="39.75" customHeight="1" x14ac:dyDescent="0.3">
      <c r="A131" s="154"/>
      <c r="B131" s="230" t="s">
        <v>239</v>
      </c>
      <c r="C131" s="168" t="s">
        <v>108</v>
      </c>
      <c r="D131" s="220" t="s">
        <v>170</v>
      </c>
      <c r="E131" s="252">
        <v>5000</v>
      </c>
      <c r="F131" s="252">
        <v>5000000000</v>
      </c>
      <c r="G131" s="252">
        <v>5016657534</v>
      </c>
      <c r="H131" s="254" t="s">
        <v>198</v>
      </c>
      <c r="I131" s="154"/>
      <c r="J131" s="207"/>
      <c r="K131" s="154"/>
      <c r="L131" s="154"/>
      <c r="M131" s="207"/>
      <c r="N131" s="154"/>
      <c r="O131" s="154"/>
      <c r="P131" s="154"/>
      <c r="Q131" s="154"/>
      <c r="R131" s="154"/>
      <c r="S131" s="154"/>
      <c r="T131" s="189"/>
      <c r="U131" s="190"/>
      <c r="V131" s="191"/>
      <c r="X131" s="182"/>
    </row>
    <row r="132" spans="1:24" customFormat="1" ht="39.9" customHeight="1" x14ac:dyDescent="0.35">
      <c r="A132" s="188"/>
      <c r="B132" s="231" t="s">
        <v>107</v>
      </c>
      <c r="C132" s="168" t="s">
        <v>108</v>
      </c>
      <c r="D132" s="220" t="s">
        <v>170</v>
      </c>
      <c r="E132" s="252">
        <v>10000</v>
      </c>
      <c r="F132" s="253">
        <v>10000000000</v>
      </c>
      <c r="G132" s="253">
        <v>10026301370</v>
      </c>
      <c r="H132" s="254" t="s">
        <v>198</v>
      </c>
      <c r="I132" s="154"/>
      <c r="J132" s="207"/>
      <c r="K132" s="154"/>
      <c r="L132" s="154"/>
      <c r="M132" s="207"/>
      <c r="N132" s="154"/>
      <c r="O132" s="192"/>
      <c r="P132" s="193"/>
      <c r="Q132" s="194"/>
      <c r="R132" s="194"/>
      <c r="S132" s="195"/>
      <c r="T132" s="196"/>
      <c r="U132" s="197"/>
      <c r="V132" s="198"/>
      <c r="X132" s="186"/>
    </row>
    <row r="133" spans="1:24" customFormat="1" ht="39.9" customHeight="1" x14ac:dyDescent="0.35">
      <c r="A133" s="188"/>
      <c r="B133" s="231" t="s">
        <v>297</v>
      </c>
      <c r="C133" s="168" t="s">
        <v>100</v>
      </c>
      <c r="D133" s="220" t="s">
        <v>170</v>
      </c>
      <c r="E133" s="252">
        <v>5501</v>
      </c>
      <c r="F133" s="253">
        <v>5501000000</v>
      </c>
      <c r="G133" s="253">
        <v>5515468384</v>
      </c>
      <c r="H133" s="254" t="s">
        <v>198</v>
      </c>
      <c r="I133" s="154"/>
      <c r="J133" s="207"/>
      <c r="K133" s="154"/>
      <c r="L133" s="154"/>
      <c r="M133" s="207"/>
      <c r="N133" s="154"/>
      <c r="O133" s="192"/>
      <c r="P133" s="193"/>
      <c r="Q133" s="194"/>
      <c r="R133" s="194"/>
      <c r="S133" s="195"/>
      <c r="T133" s="196"/>
      <c r="U133" s="197"/>
      <c r="V133" s="198"/>
      <c r="X133" s="186"/>
    </row>
    <row r="134" spans="1:24" s="67" customFormat="1" ht="39.75" customHeight="1" x14ac:dyDescent="0.3">
      <c r="A134" s="154"/>
      <c r="B134" s="230" t="s">
        <v>234</v>
      </c>
      <c r="C134" s="168" t="s">
        <v>108</v>
      </c>
      <c r="D134" s="220" t="s">
        <v>170</v>
      </c>
      <c r="E134" s="252">
        <v>5000</v>
      </c>
      <c r="F134" s="252">
        <v>5000000000</v>
      </c>
      <c r="G134" s="252">
        <v>5012054795</v>
      </c>
      <c r="H134" s="254" t="s">
        <v>198</v>
      </c>
      <c r="I134" s="154"/>
      <c r="J134" s="207"/>
      <c r="K134" s="154"/>
      <c r="L134" s="154"/>
      <c r="M134" s="207"/>
      <c r="N134" s="154"/>
      <c r="O134" s="154"/>
      <c r="P134" s="154"/>
      <c r="Q134" s="154"/>
      <c r="R134" s="154"/>
      <c r="S134" s="154"/>
      <c r="T134" s="189"/>
      <c r="U134" s="190"/>
      <c r="V134" s="191"/>
      <c r="X134" s="182"/>
    </row>
    <row r="135" spans="1:24" s="67" customFormat="1" ht="39.75" customHeight="1" x14ac:dyDescent="0.3">
      <c r="A135" s="154"/>
      <c r="B135" s="230" t="s">
        <v>234</v>
      </c>
      <c r="C135" s="168" t="s">
        <v>108</v>
      </c>
      <c r="D135" s="220" t="s">
        <v>170</v>
      </c>
      <c r="E135" s="252">
        <v>10000</v>
      </c>
      <c r="F135" s="252">
        <v>10000000000</v>
      </c>
      <c r="G135" s="252">
        <v>10019726028</v>
      </c>
      <c r="H135" s="254" t="s">
        <v>198</v>
      </c>
      <c r="I135" s="154"/>
      <c r="J135" s="207"/>
      <c r="K135" s="154"/>
      <c r="L135" s="154"/>
      <c r="M135" s="207"/>
      <c r="N135" s="154"/>
      <c r="O135" s="154"/>
      <c r="P135" s="154"/>
      <c r="Q135" s="154"/>
      <c r="R135" s="154"/>
      <c r="S135" s="154"/>
      <c r="T135" s="189"/>
      <c r="U135" s="190"/>
      <c r="V135" s="191"/>
      <c r="X135" s="182"/>
    </row>
    <row r="136" spans="1:24" s="67" customFormat="1" ht="39.75" customHeight="1" x14ac:dyDescent="0.3">
      <c r="A136" s="154"/>
      <c r="B136" s="230" t="s">
        <v>234</v>
      </c>
      <c r="C136" s="168" t="s">
        <v>108</v>
      </c>
      <c r="D136" s="220" t="s">
        <v>170</v>
      </c>
      <c r="E136" s="252">
        <v>10000</v>
      </c>
      <c r="F136" s="252">
        <v>10000000000</v>
      </c>
      <c r="G136" s="252">
        <v>10013150685</v>
      </c>
      <c r="H136" s="254" t="s">
        <v>198</v>
      </c>
      <c r="I136" s="154"/>
      <c r="J136" s="207"/>
      <c r="K136" s="154"/>
      <c r="L136" s="154"/>
      <c r="M136" s="207"/>
      <c r="N136" s="154"/>
      <c r="O136" s="154"/>
      <c r="P136" s="154"/>
      <c r="Q136" s="154"/>
      <c r="R136" s="154"/>
      <c r="S136" s="154"/>
      <c r="T136" s="189"/>
      <c r="U136" s="190"/>
      <c r="V136" s="191"/>
      <c r="X136" s="182"/>
    </row>
    <row r="137" spans="1:24" s="67" customFormat="1" ht="39.75" customHeight="1" x14ac:dyDescent="0.3">
      <c r="A137" s="154"/>
      <c r="B137" s="230" t="s">
        <v>110</v>
      </c>
      <c r="C137" s="168" t="s">
        <v>108</v>
      </c>
      <c r="D137" s="220" t="s">
        <v>170</v>
      </c>
      <c r="E137" s="252">
        <v>10000</v>
      </c>
      <c r="F137" s="252">
        <v>10000000000</v>
      </c>
      <c r="G137" s="252">
        <v>10013150685</v>
      </c>
      <c r="H137" s="254" t="s">
        <v>198</v>
      </c>
      <c r="I137" s="154"/>
      <c r="J137" s="207"/>
      <c r="K137" s="154"/>
      <c r="L137" s="154"/>
      <c r="M137" s="207"/>
      <c r="N137" s="154"/>
      <c r="O137" s="154"/>
      <c r="P137" s="154"/>
      <c r="Q137" s="154"/>
      <c r="R137" s="154"/>
      <c r="S137" s="154"/>
      <c r="T137" s="189"/>
      <c r="U137" s="190"/>
      <c r="V137" s="191"/>
      <c r="X137" s="182"/>
    </row>
    <row r="138" spans="1:24" customFormat="1" ht="39.9" customHeight="1" x14ac:dyDescent="0.35">
      <c r="A138" s="188"/>
      <c r="B138" s="231" t="s">
        <v>107</v>
      </c>
      <c r="C138" s="168" t="s">
        <v>108</v>
      </c>
      <c r="D138" s="220" t="s">
        <v>170</v>
      </c>
      <c r="E138" s="252">
        <v>5000</v>
      </c>
      <c r="F138" s="253">
        <v>5000000000</v>
      </c>
      <c r="G138" s="253">
        <v>5005479452</v>
      </c>
      <c r="H138" s="254" t="s">
        <v>198</v>
      </c>
      <c r="I138" s="154"/>
      <c r="J138" s="207"/>
      <c r="K138" s="154"/>
      <c r="L138" s="154"/>
      <c r="M138" s="207"/>
      <c r="N138" s="154"/>
      <c r="O138" s="192"/>
      <c r="P138" s="193"/>
      <c r="Q138" s="194"/>
      <c r="R138" s="194"/>
      <c r="S138" s="195"/>
      <c r="T138" s="196"/>
      <c r="U138" s="197"/>
      <c r="V138" s="198"/>
      <c r="X138" s="186"/>
    </row>
    <row r="139" spans="1:24" customFormat="1" ht="39.9" customHeight="1" x14ac:dyDescent="0.35">
      <c r="A139" s="188"/>
      <c r="B139" s="231" t="s">
        <v>160</v>
      </c>
      <c r="C139" s="168" t="s">
        <v>126</v>
      </c>
      <c r="D139" s="220" t="s">
        <v>170</v>
      </c>
      <c r="E139" s="252">
        <v>1900</v>
      </c>
      <c r="F139" s="253">
        <v>1900000000</v>
      </c>
      <c r="G139" s="253">
        <v>1902082191</v>
      </c>
      <c r="H139" s="254" t="s">
        <v>198</v>
      </c>
      <c r="I139" s="154"/>
      <c r="J139" s="207"/>
      <c r="K139" s="154"/>
      <c r="L139" s="154"/>
      <c r="M139" s="207"/>
      <c r="N139" s="154"/>
      <c r="O139" s="192"/>
      <c r="P139" s="193"/>
      <c r="Q139" s="194"/>
      <c r="R139" s="194"/>
      <c r="S139" s="195"/>
      <c r="T139" s="196"/>
      <c r="U139" s="197"/>
      <c r="V139" s="198"/>
      <c r="X139" s="186"/>
    </row>
    <row r="140" spans="1:24" customFormat="1" ht="39.9" customHeight="1" x14ac:dyDescent="0.35">
      <c r="A140" s="188"/>
      <c r="B140" s="231" t="s">
        <v>163</v>
      </c>
      <c r="C140" s="158" t="s">
        <v>161</v>
      </c>
      <c r="D140" s="220" t="s">
        <v>148</v>
      </c>
      <c r="E140" s="252">
        <v>10000000</v>
      </c>
      <c r="F140" s="253">
        <v>10000000000</v>
      </c>
      <c r="G140" s="253">
        <v>10008767124</v>
      </c>
      <c r="H140" s="254" t="s">
        <v>198</v>
      </c>
      <c r="I140" s="154"/>
      <c r="J140" s="207"/>
      <c r="K140" s="154"/>
      <c r="L140" s="154"/>
      <c r="M140" s="207"/>
      <c r="N140" s="154"/>
      <c r="O140" s="192"/>
      <c r="P140" s="193"/>
      <c r="Q140" s="194"/>
      <c r="R140" s="194"/>
      <c r="S140" s="195"/>
      <c r="T140" s="196"/>
      <c r="U140" s="197"/>
      <c r="V140" s="198"/>
      <c r="X140" s="186"/>
    </row>
    <row r="141" spans="1:24" s="67" customFormat="1" ht="39.75" customHeight="1" x14ac:dyDescent="0.3">
      <c r="A141" s="154"/>
      <c r="B141" s="230" t="s">
        <v>231</v>
      </c>
      <c r="C141" s="168" t="s">
        <v>109</v>
      </c>
      <c r="D141" s="220" t="s">
        <v>170</v>
      </c>
      <c r="E141" s="252">
        <v>250</v>
      </c>
      <c r="F141" s="252">
        <v>250000000</v>
      </c>
      <c r="G141" s="252">
        <v>250219178</v>
      </c>
      <c r="H141" s="254" t="s">
        <v>198</v>
      </c>
      <c r="I141" s="154"/>
      <c r="J141" s="207"/>
      <c r="K141" s="154"/>
      <c r="L141" s="154"/>
      <c r="M141" s="207"/>
      <c r="N141" s="154"/>
      <c r="O141" s="154"/>
      <c r="P141" s="154"/>
      <c r="Q141" s="154"/>
      <c r="R141" s="154"/>
      <c r="S141" s="154"/>
      <c r="T141" s="189"/>
      <c r="U141" s="190"/>
      <c r="V141" s="191"/>
      <c r="X141" s="182"/>
    </row>
    <row r="142" spans="1:24" customFormat="1" ht="39.9" customHeight="1" x14ac:dyDescent="0.35">
      <c r="A142" s="188"/>
      <c r="B142" s="231" t="s">
        <v>319</v>
      </c>
      <c r="C142" s="168" t="s">
        <v>320</v>
      </c>
      <c r="D142" s="220" t="s">
        <v>170</v>
      </c>
      <c r="E142" s="252">
        <v>250</v>
      </c>
      <c r="F142" s="253">
        <v>250000000</v>
      </c>
      <c r="G142" s="253">
        <v>241499107</v>
      </c>
      <c r="H142" s="254" t="s">
        <v>321</v>
      </c>
      <c r="I142" s="154"/>
      <c r="J142" s="207"/>
      <c r="K142" s="154"/>
      <c r="L142" s="154"/>
      <c r="M142" s="207"/>
      <c r="N142" s="154"/>
      <c r="O142" s="192"/>
      <c r="P142" s="193"/>
      <c r="Q142" s="194"/>
      <c r="R142" s="194"/>
      <c r="S142" s="195"/>
      <c r="T142" s="196"/>
      <c r="U142" s="197"/>
      <c r="V142" s="198"/>
      <c r="X142" s="186"/>
    </row>
    <row r="143" spans="1:24" customFormat="1" ht="39.9" customHeight="1" x14ac:dyDescent="0.35">
      <c r="A143" s="188"/>
      <c r="B143" s="231" t="s">
        <v>274</v>
      </c>
      <c r="C143" s="168" t="s">
        <v>172</v>
      </c>
      <c r="D143" s="220" t="s">
        <v>170</v>
      </c>
      <c r="E143" s="252">
        <v>1563</v>
      </c>
      <c r="F143" s="253">
        <v>1563000000</v>
      </c>
      <c r="G143" s="253">
        <v>1509667971</v>
      </c>
      <c r="H143" s="254" t="s">
        <v>318</v>
      </c>
      <c r="I143" s="154"/>
      <c r="J143" s="207"/>
      <c r="K143" s="154"/>
      <c r="L143" s="154"/>
      <c r="M143" s="207"/>
      <c r="N143" s="154"/>
      <c r="O143" s="192"/>
      <c r="P143" s="193"/>
      <c r="Q143" s="194"/>
      <c r="R143" s="194"/>
      <c r="S143" s="195"/>
      <c r="T143" s="196"/>
      <c r="U143" s="197"/>
      <c r="V143" s="198"/>
      <c r="X143" s="186"/>
    </row>
    <row r="144" spans="1:24" customFormat="1" ht="39.9" customHeight="1" x14ac:dyDescent="0.35">
      <c r="A144" s="188"/>
      <c r="B144" s="231" t="s">
        <v>265</v>
      </c>
      <c r="C144" s="158" t="s">
        <v>100</v>
      </c>
      <c r="D144" s="220" t="s">
        <v>170</v>
      </c>
      <c r="E144" s="252">
        <v>621</v>
      </c>
      <c r="F144" s="253">
        <v>621000000</v>
      </c>
      <c r="G144" s="253">
        <v>599268504</v>
      </c>
      <c r="H144" s="254" t="s">
        <v>318</v>
      </c>
      <c r="I144" s="154"/>
      <c r="J144" s="207"/>
      <c r="K144" s="154"/>
      <c r="L144" s="154"/>
      <c r="M144" s="207"/>
      <c r="N144" s="154"/>
      <c r="O144" s="192"/>
      <c r="P144" s="193"/>
      <c r="Q144" s="194"/>
      <c r="R144" s="194"/>
      <c r="S144" s="195"/>
      <c r="T144" s="196"/>
      <c r="U144" s="197"/>
      <c r="V144" s="198"/>
      <c r="X144" s="186"/>
    </row>
    <row r="145" spans="1:24" customFormat="1" ht="39.9" customHeight="1" x14ac:dyDescent="0.35">
      <c r="A145" s="188"/>
      <c r="B145" s="231" t="s">
        <v>314</v>
      </c>
      <c r="C145" s="158" t="s">
        <v>101</v>
      </c>
      <c r="D145" s="220" t="s">
        <v>170</v>
      </c>
      <c r="E145" s="252">
        <v>10000</v>
      </c>
      <c r="F145" s="253">
        <v>10000000000</v>
      </c>
      <c r="G145" s="253">
        <v>9848013643</v>
      </c>
      <c r="H145" s="254" t="s">
        <v>315</v>
      </c>
      <c r="I145" s="154"/>
      <c r="J145" s="207"/>
      <c r="K145" s="154"/>
      <c r="L145" s="154"/>
      <c r="M145" s="207"/>
      <c r="N145" s="154"/>
      <c r="O145" s="192"/>
      <c r="P145" s="193"/>
      <c r="Q145" s="194"/>
      <c r="R145" s="194"/>
      <c r="S145" s="195"/>
      <c r="T145" s="196"/>
      <c r="U145" s="197"/>
      <c r="V145" s="198"/>
      <c r="X145" s="186"/>
    </row>
    <row r="146" spans="1:24" customFormat="1" ht="39.9" customHeight="1" x14ac:dyDescent="0.35">
      <c r="A146" s="188"/>
      <c r="B146" s="231" t="s">
        <v>316</v>
      </c>
      <c r="C146" s="158" t="s">
        <v>101</v>
      </c>
      <c r="D146" s="220" t="s">
        <v>170</v>
      </c>
      <c r="E146" s="252">
        <v>8000</v>
      </c>
      <c r="F146" s="253">
        <v>8000000000</v>
      </c>
      <c r="G146" s="253">
        <v>7905961525</v>
      </c>
      <c r="H146" s="254" t="s">
        <v>315</v>
      </c>
      <c r="I146" s="154"/>
      <c r="J146" s="207"/>
      <c r="K146" s="154"/>
      <c r="L146" s="154"/>
      <c r="M146" s="207"/>
      <c r="N146" s="154"/>
      <c r="O146" s="192"/>
      <c r="P146" s="193"/>
      <c r="Q146" s="194"/>
      <c r="R146" s="194"/>
      <c r="S146" s="195"/>
      <c r="T146" s="196"/>
      <c r="U146" s="197"/>
      <c r="V146" s="198"/>
      <c r="X146" s="186"/>
    </row>
    <row r="147" spans="1:24" customFormat="1" ht="39.9" customHeight="1" x14ac:dyDescent="0.35">
      <c r="A147" s="188"/>
      <c r="B147" s="231" t="s">
        <v>124</v>
      </c>
      <c r="C147" s="158" t="s">
        <v>109</v>
      </c>
      <c r="D147" s="220" t="s">
        <v>170</v>
      </c>
      <c r="E147" s="252">
        <v>1650</v>
      </c>
      <c r="F147" s="253">
        <v>1650000000</v>
      </c>
      <c r="G147" s="253">
        <v>1576291799</v>
      </c>
      <c r="H147" s="254" t="s">
        <v>315</v>
      </c>
      <c r="I147" s="154"/>
      <c r="J147" s="207"/>
      <c r="K147" s="154"/>
      <c r="L147" s="154"/>
      <c r="M147" s="207"/>
      <c r="N147" s="154"/>
      <c r="O147" s="192"/>
      <c r="P147" s="193"/>
      <c r="Q147" s="194"/>
      <c r="R147" s="194"/>
      <c r="S147" s="195"/>
      <c r="T147" s="196"/>
      <c r="U147" s="197"/>
      <c r="V147" s="198"/>
      <c r="X147" s="186"/>
    </row>
    <row r="148" spans="1:24" customFormat="1" ht="39.9" customHeight="1" x14ac:dyDescent="0.35">
      <c r="A148" s="188"/>
      <c r="B148" s="231" t="s">
        <v>159</v>
      </c>
      <c r="C148" s="158" t="s">
        <v>172</v>
      </c>
      <c r="D148" s="220" t="s">
        <v>170</v>
      </c>
      <c r="E148" s="252">
        <v>2500</v>
      </c>
      <c r="F148" s="253">
        <v>2500000000</v>
      </c>
      <c r="G148" s="253">
        <v>1952877971</v>
      </c>
      <c r="H148" s="254" t="s">
        <v>322</v>
      </c>
      <c r="I148" s="154"/>
      <c r="J148" s="207"/>
      <c r="K148" s="154"/>
      <c r="L148" s="154"/>
      <c r="M148" s="207"/>
      <c r="N148" s="154"/>
      <c r="O148" s="192"/>
      <c r="P148" s="193"/>
      <c r="Q148" s="194"/>
      <c r="R148" s="194"/>
      <c r="S148" s="195"/>
      <c r="T148" s="196"/>
      <c r="U148" s="197"/>
      <c r="V148" s="198"/>
      <c r="X148" s="186"/>
    </row>
    <row r="149" spans="1:24" customFormat="1" ht="39.9" customHeight="1" x14ac:dyDescent="0.35">
      <c r="A149" s="188"/>
      <c r="B149" s="231" t="s">
        <v>159</v>
      </c>
      <c r="C149" s="158" t="s">
        <v>172</v>
      </c>
      <c r="D149" s="220" t="s">
        <v>170</v>
      </c>
      <c r="E149" s="252">
        <v>10000</v>
      </c>
      <c r="F149" s="253">
        <v>10000000000</v>
      </c>
      <c r="G149" s="253">
        <v>9513669233</v>
      </c>
      <c r="H149" s="254" t="s">
        <v>317</v>
      </c>
      <c r="I149" s="154"/>
      <c r="J149" s="207"/>
      <c r="K149" s="154"/>
      <c r="L149" s="154"/>
      <c r="M149" s="207"/>
      <c r="N149" s="154"/>
      <c r="O149" s="192"/>
      <c r="P149" s="193"/>
      <c r="Q149" s="194"/>
      <c r="R149" s="194"/>
      <c r="S149" s="195"/>
      <c r="T149" s="196"/>
      <c r="U149" s="197"/>
      <c r="V149" s="198"/>
      <c r="X149" s="186"/>
    </row>
    <row r="150" spans="1:24" customFormat="1" ht="39.9" customHeight="1" x14ac:dyDescent="0.35">
      <c r="A150" s="188"/>
      <c r="B150" s="231" t="s">
        <v>110</v>
      </c>
      <c r="C150" s="158" t="s">
        <v>108</v>
      </c>
      <c r="D150" s="220" t="s">
        <v>170</v>
      </c>
      <c r="E150" s="252">
        <v>24000</v>
      </c>
      <c r="F150" s="253">
        <v>24000000000</v>
      </c>
      <c r="G150" s="253">
        <v>23628508268</v>
      </c>
      <c r="H150" s="254" t="s">
        <v>317</v>
      </c>
      <c r="I150" s="154"/>
      <c r="J150" s="207"/>
      <c r="K150" s="154"/>
      <c r="L150" s="154"/>
      <c r="M150" s="207"/>
      <c r="N150" s="154"/>
      <c r="O150" s="192"/>
      <c r="P150" s="193"/>
      <c r="Q150" s="194"/>
      <c r="R150" s="194"/>
      <c r="S150" s="195"/>
      <c r="T150" s="196"/>
      <c r="U150" s="197"/>
      <c r="V150" s="198"/>
      <c r="X150" s="186"/>
    </row>
    <row r="151" spans="1:24" customFormat="1" ht="39.9" customHeight="1" x14ac:dyDescent="0.35">
      <c r="A151" s="188"/>
      <c r="B151" s="231" t="s">
        <v>110</v>
      </c>
      <c r="C151" s="158" t="s">
        <v>108</v>
      </c>
      <c r="D151" s="220" t="s">
        <v>170</v>
      </c>
      <c r="E151" s="252">
        <v>1061</v>
      </c>
      <c r="F151" s="253">
        <v>1061000000</v>
      </c>
      <c r="G151" s="253">
        <v>1061697493</v>
      </c>
      <c r="H151" s="254" t="s">
        <v>198</v>
      </c>
      <c r="I151" s="154"/>
      <c r="J151" s="207"/>
      <c r="K151" s="154"/>
      <c r="L151" s="154"/>
      <c r="M151" s="207"/>
      <c r="N151" s="154"/>
      <c r="O151" s="192"/>
      <c r="P151" s="193"/>
      <c r="Q151" s="194"/>
      <c r="R151" s="194"/>
      <c r="S151" s="195"/>
      <c r="T151" s="196"/>
      <c r="U151" s="197"/>
      <c r="V151" s="198"/>
      <c r="X151" s="186"/>
    </row>
    <row r="152" spans="1:24" s="67" customFormat="1" ht="30" customHeight="1" x14ac:dyDescent="0.35">
      <c r="B152" s="93" t="s">
        <v>337</v>
      </c>
      <c r="C152" s="92"/>
      <c r="D152" s="92"/>
      <c r="E152" s="92"/>
      <c r="F152" s="75">
        <v>280254386234</v>
      </c>
      <c r="G152" s="75">
        <v>281348793830</v>
      </c>
      <c r="H152" s="92"/>
      <c r="I152" s="199"/>
      <c r="J152" s="199"/>
      <c r="K152" s="200"/>
      <c r="L152" s="118"/>
      <c r="M152" s="118"/>
      <c r="N152" s="47"/>
      <c r="O152" s="47"/>
      <c r="P152" s="47"/>
      <c r="Q152" s="201"/>
      <c r="R152" s="47"/>
      <c r="S152" s="202"/>
      <c r="T152" s="189"/>
      <c r="U152" s="190"/>
      <c r="V152" s="191"/>
      <c r="X152" s="182"/>
    </row>
    <row r="153" spans="1:24" s="10" customFormat="1" ht="25.5" customHeight="1" x14ac:dyDescent="0.35">
      <c r="B153" s="93" t="s">
        <v>338</v>
      </c>
      <c r="C153" s="92"/>
      <c r="D153" s="92"/>
      <c r="E153" s="92"/>
      <c r="F153" s="75">
        <v>303109000000</v>
      </c>
      <c r="G153" s="75">
        <v>307368033216.16022</v>
      </c>
      <c r="H153" s="92"/>
      <c r="I153" s="199"/>
      <c r="J153" s="204"/>
      <c r="K153" s="14"/>
      <c r="L153" s="14"/>
      <c r="M153" s="14"/>
      <c r="N153" s="9"/>
      <c r="O153" s="9"/>
      <c r="P153" s="9"/>
      <c r="Q153" s="9"/>
      <c r="R153" s="9"/>
      <c r="S153" s="9"/>
    </row>
    <row r="154" spans="1:24" s="10" customFormat="1" ht="25.5" customHeight="1" x14ac:dyDescent="0.35">
      <c r="B154" s="116"/>
      <c r="C154" s="117"/>
      <c r="D154" s="117"/>
      <c r="E154" s="117"/>
      <c r="F154" s="118"/>
      <c r="G154" s="118"/>
      <c r="H154" s="117"/>
      <c r="I154" s="9"/>
      <c r="J154" s="9"/>
      <c r="K154" s="14"/>
      <c r="L154" s="14"/>
      <c r="M154" s="14"/>
      <c r="N154" s="9"/>
      <c r="O154" s="9"/>
      <c r="P154" s="9"/>
      <c r="Q154" s="9"/>
      <c r="R154" s="9"/>
      <c r="S154" s="9"/>
    </row>
    <row r="155" spans="1:24" s="10" customFormat="1" ht="29.4" customHeight="1" x14ac:dyDescent="0.35">
      <c r="B155" s="132" t="s">
        <v>339</v>
      </c>
      <c r="C155" s="133"/>
      <c r="D155" s="133"/>
      <c r="E155" s="73" t="s">
        <v>166</v>
      </c>
      <c r="F155" s="134" t="s">
        <v>168</v>
      </c>
      <c r="G155" s="92" t="s">
        <v>171</v>
      </c>
      <c r="J155" s="9"/>
      <c r="K155" s="14"/>
      <c r="L155" s="14"/>
      <c r="M155" s="14"/>
      <c r="N155" s="9"/>
      <c r="O155" s="9"/>
      <c r="P155" s="9"/>
      <c r="Q155" s="9"/>
      <c r="R155" s="9"/>
      <c r="S155" s="9"/>
    </row>
    <row r="156" spans="1:24" s="10" customFormat="1" ht="23.15" customHeight="1" x14ac:dyDescent="0.35">
      <c r="B156" s="163" t="s">
        <v>148</v>
      </c>
      <c r="C156" s="164"/>
      <c r="D156" s="164"/>
      <c r="E156" s="184">
        <v>31690000</v>
      </c>
      <c r="F156" s="203">
        <v>31690000000</v>
      </c>
      <c r="G156" s="184">
        <v>32059187672</v>
      </c>
      <c r="J156" s="9"/>
      <c r="K156" s="14"/>
      <c r="L156" s="14"/>
      <c r="M156" s="14"/>
      <c r="N156" s="9"/>
      <c r="O156" s="9"/>
      <c r="P156" s="9"/>
      <c r="Q156" s="9"/>
      <c r="R156" s="9"/>
      <c r="S156" s="9"/>
    </row>
    <row r="157" spans="1:24" s="10" customFormat="1" ht="23.15" customHeight="1" x14ac:dyDescent="0.35">
      <c r="B157" s="163" t="s">
        <v>170</v>
      </c>
      <c r="C157" s="164"/>
      <c r="D157" s="164"/>
      <c r="E157" s="184">
        <v>226113</v>
      </c>
      <c r="F157" s="203">
        <v>226113000000</v>
      </c>
      <c r="G157" s="184">
        <v>226312591338</v>
      </c>
      <c r="J157" s="9"/>
      <c r="K157" s="14"/>
      <c r="L157" s="14"/>
      <c r="M157" s="14"/>
      <c r="N157" s="9"/>
      <c r="O157" s="9"/>
      <c r="P157" s="9"/>
      <c r="Q157" s="9"/>
      <c r="R157" s="9"/>
      <c r="S157" s="9"/>
    </row>
    <row r="158" spans="1:24" s="10" customFormat="1" ht="23.15" customHeight="1" x14ac:dyDescent="0.35">
      <c r="B158" s="163" t="s">
        <v>229</v>
      </c>
      <c r="C158" s="164"/>
      <c r="D158" s="164"/>
      <c r="E158" s="184">
        <v>59</v>
      </c>
      <c r="F158" s="203">
        <v>22451386234</v>
      </c>
      <c r="G158" s="184">
        <v>22977014820</v>
      </c>
      <c r="J158" s="9"/>
      <c r="K158" s="14"/>
      <c r="L158" s="14"/>
      <c r="M158" s="14"/>
      <c r="N158" s="9"/>
      <c r="O158" s="9"/>
      <c r="P158" s="9"/>
      <c r="Q158" s="9"/>
      <c r="R158" s="9"/>
      <c r="S158" s="9"/>
    </row>
    <row r="159" spans="1:24" s="10" customFormat="1" ht="16.5" x14ac:dyDescent="0.35">
      <c r="B159" s="137" t="s">
        <v>182</v>
      </c>
      <c r="C159" s="165"/>
      <c r="D159" s="165"/>
      <c r="E159" s="92"/>
      <c r="F159" s="75">
        <v>280254386234</v>
      </c>
      <c r="G159" s="75">
        <v>281348793830</v>
      </c>
      <c r="H159" s="99"/>
      <c r="I159" s="99"/>
      <c r="J159" s="9"/>
      <c r="K159" s="9"/>
      <c r="L159" s="14"/>
      <c r="M159" s="9"/>
      <c r="N159" s="9"/>
      <c r="O159" s="9"/>
      <c r="P159" s="9"/>
      <c r="Q159" s="9"/>
      <c r="R159" s="9"/>
      <c r="S159" s="9"/>
    </row>
    <row r="160" spans="1:24" s="10" customFormat="1" ht="16.5" x14ac:dyDescent="0.35">
      <c r="B160" s="8"/>
      <c r="C160" s="9"/>
      <c r="D160" s="9"/>
      <c r="E160" s="9"/>
      <c r="F160" s="9"/>
      <c r="G160" s="14"/>
      <c r="H160" s="9"/>
      <c r="I160" s="9"/>
      <c r="J160" s="9"/>
      <c r="K160" s="9"/>
      <c r="L160" s="14"/>
      <c r="M160" s="9"/>
      <c r="N160" s="9"/>
      <c r="O160" s="9"/>
      <c r="P160" s="9"/>
      <c r="Q160" s="9"/>
      <c r="R160" s="9"/>
      <c r="S160" s="9"/>
    </row>
    <row r="161" spans="1:34" s="10" customFormat="1" ht="16.5" x14ac:dyDescent="0.35">
      <c r="B161" s="8"/>
      <c r="C161" s="9"/>
      <c r="D161" s="9"/>
      <c r="E161" s="9"/>
      <c r="F161" s="9"/>
      <c r="G161" s="14"/>
      <c r="H161" s="9"/>
      <c r="I161" s="9"/>
      <c r="J161" s="9"/>
      <c r="K161" s="9"/>
      <c r="L161" s="14"/>
      <c r="M161" s="9"/>
      <c r="N161" s="9"/>
      <c r="O161" s="9"/>
      <c r="P161" s="9"/>
      <c r="Q161" s="9"/>
      <c r="R161" s="9"/>
      <c r="S161" s="9"/>
    </row>
    <row r="162" spans="1:34" s="10" customFormat="1" ht="23.15" customHeight="1" x14ac:dyDescent="0.35">
      <c r="B162" s="132" t="s">
        <v>424</v>
      </c>
      <c r="C162" s="133"/>
      <c r="D162" s="133"/>
      <c r="E162" s="73" t="s">
        <v>166</v>
      </c>
      <c r="F162" s="134" t="s">
        <v>168</v>
      </c>
      <c r="G162" s="92" t="s">
        <v>171</v>
      </c>
      <c r="H162" s="9"/>
      <c r="I162" s="9"/>
      <c r="J162" s="9"/>
      <c r="K162" s="9"/>
      <c r="L162" s="14"/>
      <c r="M162" s="9"/>
      <c r="N162" s="9"/>
      <c r="O162" s="9"/>
      <c r="P162" s="9"/>
      <c r="Q162" s="9"/>
      <c r="R162" s="9"/>
      <c r="S162" s="9"/>
    </row>
    <row r="163" spans="1:34" s="10" customFormat="1" ht="23.15" customHeight="1" x14ac:dyDescent="0.35">
      <c r="B163" s="163" t="s">
        <v>148</v>
      </c>
      <c r="C163" s="164"/>
      <c r="D163" s="164"/>
      <c r="E163" s="184">
        <v>31870000</v>
      </c>
      <c r="F163" s="203">
        <v>31870000000</v>
      </c>
      <c r="G163" s="184">
        <v>32308249316.689995</v>
      </c>
      <c r="H163" s="9"/>
      <c r="I163" s="9"/>
      <c r="J163" s="9"/>
      <c r="K163" s="9"/>
      <c r="L163" s="14"/>
      <c r="M163" s="9"/>
      <c r="N163" s="9"/>
      <c r="O163" s="9"/>
      <c r="P163" s="9"/>
      <c r="Q163" s="9"/>
      <c r="R163" s="9"/>
      <c r="S163" s="9"/>
    </row>
    <row r="164" spans="1:34" s="10" customFormat="1" ht="23.15" customHeight="1" x14ac:dyDescent="0.35">
      <c r="B164" s="163" t="s">
        <v>170</v>
      </c>
      <c r="C164" s="164"/>
      <c r="D164" s="164"/>
      <c r="E164" s="184">
        <v>156925</v>
      </c>
      <c r="F164" s="203">
        <v>156925000000</v>
      </c>
      <c r="G164" s="184">
        <v>158446908054.34003</v>
      </c>
      <c r="H164" s="9"/>
      <c r="I164" s="9"/>
      <c r="J164" s="9"/>
      <c r="K164" s="9"/>
      <c r="L164" s="14"/>
      <c r="M164" s="9"/>
      <c r="N164" s="9"/>
      <c r="O164" s="9"/>
      <c r="P164" s="9"/>
      <c r="Q164" s="9"/>
      <c r="R164" s="9"/>
      <c r="S164" s="9"/>
    </row>
    <row r="165" spans="1:34" s="10" customFormat="1" ht="23.15" customHeight="1" x14ac:dyDescent="0.35">
      <c r="B165" s="163" t="s">
        <v>229</v>
      </c>
      <c r="C165" s="164"/>
      <c r="D165" s="164"/>
      <c r="E165" s="184">
        <v>224</v>
      </c>
      <c r="F165" s="203">
        <v>114314000000</v>
      </c>
      <c r="G165" s="184">
        <v>116612875845.12999</v>
      </c>
      <c r="H165" s="9"/>
      <c r="I165" s="9"/>
      <c r="J165" s="9"/>
      <c r="K165" s="9"/>
      <c r="L165" s="14"/>
      <c r="M165" s="9"/>
      <c r="N165" s="9"/>
      <c r="O165" s="9"/>
      <c r="P165" s="9"/>
      <c r="Q165" s="9"/>
      <c r="R165" s="9"/>
      <c r="S165" s="9"/>
    </row>
    <row r="166" spans="1:34" s="10" customFormat="1" ht="16.5" x14ac:dyDescent="0.35">
      <c r="B166" s="137" t="s">
        <v>182</v>
      </c>
      <c r="C166" s="165"/>
      <c r="D166" s="165"/>
      <c r="E166" s="92"/>
      <c r="F166" s="75">
        <v>303109000000</v>
      </c>
      <c r="G166" s="75">
        <v>307368033216.16003</v>
      </c>
      <c r="H166" s="9"/>
      <c r="I166" s="9"/>
      <c r="J166" s="9"/>
      <c r="K166" s="9"/>
      <c r="L166" s="14"/>
      <c r="M166" s="9"/>
      <c r="N166" s="9"/>
      <c r="O166" s="9"/>
      <c r="P166" s="9"/>
      <c r="Q166" s="9"/>
      <c r="R166" s="9"/>
      <c r="S166" s="9"/>
    </row>
    <row r="167" spans="1:34" s="10" customFormat="1" ht="16.5" x14ac:dyDescent="0.35">
      <c r="B167" s="8"/>
      <c r="C167" s="9"/>
      <c r="D167" s="9"/>
      <c r="E167" s="9"/>
      <c r="F167" s="9"/>
      <c r="G167" s="14"/>
      <c r="H167" s="9"/>
      <c r="I167" s="9"/>
      <c r="J167" s="9"/>
      <c r="K167" s="9"/>
      <c r="L167" s="14"/>
      <c r="M167" s="9"/>
      <c r="N167" s="9"/>
      <c r="O167" s="9"/>
      <c r="P167" s="9"/>
      <c r="Q167" s="9"/>
      <c r="R167" s="9"/>
      <c r="S167" s="9"/>
    </row>
    <row r="168" spans="1:34" s="10" customFormat="1" ht="16.5" x14ac:dyDescent="0.35">
      <c r="B168" s="82" t="s">
        <v>164</v>
      </c>
      <c r="C168" s="9"/>
      <c r="D168" s="9"/>
      <c r="E168" s="9"/>
      <c r="F168" s="9"/>
      <c r="G168" s="9"/>
      <c r="H168" s="9"/>
      <c r="I168" s="9"/>
      <c r="J168" s="9"/>
      <c r="K168" s="9"/>
      <c r="L168" s="14"/>
      <c r="M168" s="9"/>
      <c r="N168" s="9"/>
      <c r="O168" s="9"/>
      <c r="P168" s="9"/>
      <c r="Q168" s="95"/>
      <c r="R168" s="9"/>
      <c r="S168" s="9"/>
      <c r="W168" s="99"/>
    </row>
    <row r="169" spans="1:34" s="10" customFormat="1" ht="16.5" x14ac:dyDescent="0.35">
      <c r="B169" s="8"/>
      <c r="C169" s="9"/>
      <c r="D169" s="9"/>
      <c r="E169" s="9"/>
      <c r="F169" s="9"/>
      <c r="G169" s="9"/>
      <c r="H169" s="9"/>
      <c r="I169" s="9"/>
      <c r="J169" s="9"/>
      <c r="K169" s="9"/>
      <c r="L169" s="14"/>
      <c r="M169" s="9"/>
      <c r="N169" s="9"/>
      <c r="Q169" s="9"/>
      <c r="R169" s="9"/>
      <c r="S169" s="9"/>
      <c r="W169" s="99"/>
    </row>
    <row r="170" spans="1:34" s="10" customFormat="1" ht="16.5" x14ac:dyDescent="0.35">
      <c r="B170" s="8"/>
      <c r="C170" s="9"/>
      <c r="D170" s="9"/>
      <c r="E170" s="9"/>
      <c r="F170" s="9"/>
      <c r="G170" s="9"/>
      <c r="H170" s="9"/>
      <c r="I170" s="9"/>
      <c r="J170" s="9"/>
      <c r="K170" s="9"/>
      <c r="L170" s="14"/>
      <c r="M170" s="9"/>
      <c r="N170" s="9"/>
      <c r="O170" s="98"/>
      <c r="P170" s="98"/>
      <c r="Q170" s="98"/>
      <c r="S170" s="9"/>
      <c r="T170" s="155"/>
      <c r="U170" s="156"/>
      <c r="W170" s="99"/>
    </row>
    <row r="171" spans="1:34" s="67" customFormat="1" ht="70.5" customHeight="1" x14ac:dyDescent="0.35">
      <c r="A171" s="154"/>
      <c r="B171" s="78" t="s">
        <v>30</v>
      </c>
      <c r="C171" s="73" t="s">
        <v>22</v>
      </c>
      <c r="D171" s="73" t="s">
        <v>72</v>
      </c>
      <c r="E171" s="73" t="s">
        <v>88</v>
      </c>
      <c r="F171" s="73" t="s">
        <v>128</v>
      </c>
      <c r="G171" s="73" t="s">
        <v>129</v>
      </c>
      <c r="H171" s="73" t="s">
        <v>73</v>
      </c>
      <c r="I171" s="73" t="s">
        <v>74</v>
      </c>
      <c r="J171" s="73" t="s">
        <v>89</v>
      </c>
      <c r="K171" s="73" t="s">
        <v>90</v>
      </c>
      <c r="L171" s="73" t="s">
        <v>23</v>
      </c>
      <c r="M171" s="73" t="s">
        <v>189</v>
      </c>
      <c r="N171" s="73" t="s">
        <v>183</v>
      </c>
      <c r="O171" s="73" t="s">
        <v>184</v>
      </c>
      <c r="P171" s="73" t="s">
        <v>185</v>
      </c>
      <c r="R171" s="207"/>
      <c r="S171" s="208"/>
      <c r="T171" s="221"/>
      <c r="U171" s="10"/>
      <c r="V171" s="99"/>
      <c r="W171" s="10"/>
      <c r="AC171" s="67" t="s">
        <v>238</v>
      </c>
    </row>
    <row r="172" spans="1:34" s="67" customFormat="1" ht="39.9" customHeight="1" x14ac:dyDescent="0.35">
      <c r="A172" s="154"/>
      <c r="B172" s="167" t="s">
        <v>199</v>
      </c>
      <c r="C172" s="168" t="s">
        <v>106</v>
      </c>
      <c r="D172" s="161" t="s">
        <v>131</v>
      </c>
      <c r="E172" s="161" t="s">
        <v>127</v>
      </c>
      <c r="F172" s="218">
        <v>44754</v>
      </c>
      <c r="G172" s="218">
        <v>44936</v>
      </c>
      <c r="H172" s="160" t="s">
        <v>76</v>
      </c>
      <c r="I172" s="169">
        <v>501000000</v>
      </c>
      <c r="J172" s="169">
        <v>501000000</v>
      </c>
      <c r="K172" s="169">
        <v>517622219</v>
      </c>
      <c r="L172" s="169">
        <v>501000000</v>
      </c>
      <c r="M172" s="170">
        <v>7.0000000000000007E-2</v>
      </c>
      <c r="N172" s="170">
        <v>1.1000000000000001E-3</v>
      </c>
      <c r="O172" s="259">
        <v>0.9</v>
      </c>
      <c r="P172" s="170">
        <v>1.46E-2</v>
      </c>
      <c r="Q172" s="182"/>
      <c r="R172" s="243"/>
      <c r="S172" s="228"/>
      <c r="T172" s="70"/>
      <c r="U172" s="219"/>
      <c r="V172" s="70"/>
      <c r="W172" s="210"/>
      <c r="X172" s="180"/>
      <c r="Y172" s="187"/>
      <c r="Z172" s="180"/>
      <c r="AD172" s="182"/>
      <c r="AE172" s="180"/>
      <c r="AH172" s="178"/>
    </row>
    <row r="173" spans="1:34" s="67" customFormat="1" ht="39.9" customHeight="1" x14ac:dyDescent="0.35">
      <c r="A173" s="154"/>
      <c r="B173" s="167" t="s">
        <v>200</v>
      </c>
      <c r="C173" s="168" t="s">
        <v>106</v>
      </c>
      <c r="D173" s="161" t="s">
        <v>131</v>
      </c>
      <c r="E173" s="161" t="s">
        <v>127</v>
      </c>
      <c r="F173" s="218">
        <v>44754</v>
      </c>
      <c r="G173" s="218">
        <v>44936</v>
      </c>
      <c r="H173" s="160" t="s">
        <v>76</v>
      </c>
      <c r="I173" s="169">
        <v>501000000</v>
      </c>
      <c r="J173" s="169">
        <v>501000000</v>
      </c>
      <c r="K173" s="169">
        <v>517622219</v>
      </c>
      <c r="L173" s="169">
        <v>501000000</v>
      </c>
      <c r="M173" s="170">
        <v>7.0000000000000007E-2</v>
      </c>
      <c r="N173" s="170">
        <v>1.1000000000000001E-3</v>
      </c>
      <c r="O173" s="259">
        <v>0.9</v>
      </c>
      <c r="P173" s="170">
        <v>1.46E-2</v>
      </c>
      <c r="Q173" s="182"/>
      <c r="R173" s="243"/>
      <c r="S173" s="228"/>
      <c r="T173" s="70"/>
      <c r="U173" s="219"/>
      <c r="V173" s="70"/>
      <c r="W173" s="210"/>
      <c r="X173" s="180"/>
      <c r="Y173" s="187"/>
      <c r="Z173" s="180"/>
      <c r="AD173" s="182"/>
      <c r="AE173" s="180"/>
      <c r="AH173" s="178"/>
    </row>
    <row r="174" spans="1:34" s="67" customFormat="1" ht="39.9" customHeight="1" x14ac:dyDescent="0.35">
      <c r="A174" s="154"/>
      <c r="B174" s="167" t="s">
        <v>201</v>
      </c>
      <c r="C174" s="168" t="s">
        <v>106</v>
      </c>
      <c r="D174" s="161" t="s">
        <v>131</v>
      </c>
      <c r="E174" s="161" t="s">
        <v>127</v>
      </c>
      <c r="F174" s="218">
        <v>44754</v>
      </c>
      <c r="G174" s="218">
        <v>44936</v>
      </c>
      <c r="H174" s="160" t="s">
        <v>76</v>
      </c>
      <c r="I174" s="169">
        <v>501000000</v>
      </c>
      <c r="J174" s="169">
        <v>501000000</v>
      </c>
      <c r="K174" s="169">
        <v>517622219</v>
      </c>
      <c r="L174" s="169">
        <v>501000000</v>
      </c>
      <c r="M174" s="170">
        <v>7.0000000000000007E-2</v>
      </c>
      <c r="N174" s="170">
        <v>1.1000000000000001E-3</v>
      </c>
      <c r="O174" s="259">
        <v>0.9</v>
      </c>
      <c r="P174" s="170">
        <v>1.46E-2</v>
      </c>
      <c r="Q174" s="182"/>
      <c r="R174" s="243"/>
      <c r="S174" s="228"/>
      <c r="T174" s="70"/>
      <c r="U174" s="219"/>
      <c r="V174" s="70"/>
      <c r="W174" s="210"/>
      <c r="X174" s="180"/>
      <c r="Y174" s="187"/>
      <c r="Z174" s="180"/>
      <c r="AD174" s="182"/>
      <c r="AE174" s="180"/>
      <c r="AH174" s="178"/>
    </row>
    <row r="175" spans="1:34" s="67" customFormat="1" ht="39.9" customHeight="1" x14ac:dyDescent="0.35">
      <c r="A175" s="154"/>
      <c r="B175" s="167" t="s">
        <v>203</v>
      </c>
      <c r="C175" s="168" t="s">
        <v>106</v>
      </c>
      <c r="D175" s="161" t="s">
        <v>131</v>
      </c>
      <c r="E175" s="161" t="s">
        <v>127</v>
      </c>
      <c r="F175" s="218">
        <v>44754</v>
      </c>
      <c r="G175" s="218">
        <v>44936</v>
      </c>
      <c r="H175" s="160" t="s">
        <v>76</v>
      </c>
      <c r="I175" s="169">
        <v>501000000</v>
      </c>
      <c r="J175" s="169">
        <v>501000000</v>
      </c>
      <c r="K175" s="169">
        <v>517622219</v>
      </c>
      <c r="L175" s="169">
        <v>501000000</v>
      </c>
      <c r="M175" s="170">
        <v>7.0000000000000007E-2</v>
      </c>
      <c r="N175" s="170">
        <v>1.1000000000000001E-3</v>
      </c>
      <c r="O175" s="259">
        <v>0.9</v>
      </c>
      <c r="P175" s="170">
        <v>1.46E-2</v>
      </c>
      <c r="Q175" s="182"/>
      <c r="R175" s="243"/>
      <c r="S175" s="228"/>
      <c r="T175" s="70"/>
      <c r="U175" s="219"/>
      <c r="V175" s="70"/>
      <c r="W175" s="210"/>
      <c r="X175" s="180"/>
      <c r="Y175" s="187"/>
      <c r="Z175" s="180"/>
      <c r="AD175" s="182"/>
      <c r="AE175" s="180"/>
      <c r="AH175" s="178"/>
    </row>
    <row r="176" spans="1:34" s="67" customFormat="1" ht="39.9" customHeight="1" x14ac:dyDescent="0.35">
      <c r="A176" s="154"/>
      <c r="B176" s="167" t="s">
        <v>204</v>
      </c>
      <c r="C176" s="168" t="s">
        <v>106</v>
      </c>
      <c r="D176" s="161" t="s">
        <v>131</v>
      </c>
      <c r="E176" s="161" t="s">
        <v>127</v>
      </c>
      <c r="F176" s="218">
        <v>44754</v>
      </c>
      <c r="G176" s="218">
        <v>44936</v>
      </c>
      <c r="H176" s="160" t="s">
        <v>76</v>
      </c>
      <c r="I176" s="169">
        <v>501000000</v>
      </c>
      <c r="J176" s="169">
        <v>501000000</v>
      </c>
      <c r="K176" s="169">
        <v>517622219</v>
      </c>
      <c r="L176" s="169">
        <v>501000000</v>
      </c>
      <c r="M176" s="170">
        <v>7.0000000000000007E-2</v>
      </c>
      <c r="N176" s="170">
        <v>1.1000000000000001E-3</v>
      </c>
      <c r="O176" s="259">
        <v>0.9</v>
      </c>
      <c r="P176" s="170">
        <v>1.46E-2</v>
      </c>
      <c r="Q176" s="182"/>
      <c r="R176" s="243"/>
      <c r="S176" s="228"/>
      <c r="T176" s="70"/>
      <c r="U176" s="219"/>
      <c r="V176" s="70"/>
      <c r="W176" s="210"/>
      <c r="X176" s="180"/>
      <c r="Y176" s="187"/>
      <c r="Z176" s="180"/>
      <c r="AD176" s="182"/>
      <c r="AE176" s="180"/>
      <c r="AH176" s="178"/>
    </row>
    <row r="177" spans="1:34" s="67" customFormat="1" ht="39.9" customHeight="1" x14ac:dyDescent="0.35">
      <c r="A177" s="154"/>
      <c r="B177" s="167" t="s">
        <v>241</v>
      </c>
      <c r="C177" s="168" t="s">
        <v>207</v>
      </c>
      <c r="D177" s="161" t="s">
        <v>131</v>
      </c>
      <c r="E177" s="161" t="s">
        <v>127</v>
      </c>
      <c r="F177" s="218">
        <v>44754</v>
      </c>
      <c r="G177" s="218">
        <v>44936</v>
      </c>
      <c r="H177" s="160" t="s">
        <v>76</v>
      </c>
      <c r="I177" s="169">
        <v>295000000</v>
      </c>
      <c r="J177" s="169">
        <v>295000000</v>
      </c>
      <c r="K177" s="169">
        <v>304787534</v>
      </c>
      <c r="L177" s="169">
        <v>295000000</v>
      </c>
      <c r="M177" s="170">
        <v>7.0000000000000007E-2</v>
      </c>
      <c r="N177" s="170">
        <v>5.9999999999999995E-4</v>
      </c>
      <c r="O177" s="259">
        <v>0.9</v>
      </c>
      <c r="P177" s="170">
        <v>3.95E-2</v>
      </c>
      <c r="Q177" s="182"/>
      <c r="R177" s="243"/>
      <c r="S177" s="228"/>
      <c r="T177" s="70"/>
      <c r="U177" s="219"/>
      <c r="V177" s="70"/>
      <c r="W177" s="210"/>
      <c r="X177" s="180"/>
      <c r="Y177" s="187"/>
      <c r="Z177" s="180"/>
      <c r="AD177" s="182"/>
      <c r="AE177" s="180"/>
      <c r="AH177" s="178"/>
    </row>
    <row r="178" spans="1:34" s="67" customFormat="1" ht="39.9" customHeight="1" x14ac:dyDescent="0.35">
      <c r="A178" s="154"/>
      <c r="B178" s="167" t="s">
        <v>281</v>
      </c>
      <c r="C178" s="168" t="s">
        <v>105</v>
      </c>
      <c r="D178" s="161" t="s">
        <v>131</v>
      </c>
      <c r="E178" s="161" t="s">
        <v>127</v>
      </c>
      <c r="F178" s="218">
        <v>44757</v>
      </c>
      <c r="G178" s="218">
        <v>44939</v>
      </c>
      <c r="H178" s="160" t="s">
        <v>76</v>
      </c>
      <c r="I178" s="169">
        <v>250000000</v>
      </c>
      <c r="J178" s="169">
        <v>250000000</v>
      </c>
      <c r="K178" s="169">
        <v>258150685</v>
      </c>
      <c r="L178" s="169">
        <v>250000000</v>
      </c>
      <c r="M178" s="170">
        <v>7.0000000000000007E-2</v>
      </c>
      <c r="N178" s="170">
        <v>5.0000000000000001E-4</v>
      </c>
      <c r="O178" s="259">
        <v>0.9</v>
      </c>
      <c r="P178" s="170">
        <v>4.1999999999999997E-3</v>
      </c>
      <c r="Q178" s="182"/>
      <c r="R178" s="243"/>
      <c r="S178" s="228"/>
      <c r="T178" s="70"/>
      <c r="U178" s="219"/>
      <c r="V178" s="70"/>
      <c r="W178" s="210"/>
      <c r="X178" s="180"/>
      <c r="Y178" s="187"/>
      <c r="Z178" s="180"/>
      <c r="AD178" s="182"/>
      <c r="AE178" s="180"/>
      <c r="AH178" s="178"/>
    </row>
    <row r="179" spans="1:34" s="67" customFormat="1" ht="39.9" customHeight="1" x14ac:dyDescent="0.35">
      <c r="A179" s="154"/>
      <c r="B179" s="167" t="s">
        <v>282</v>
      </c>
      <c r="C179" s="168" t="s">
        <v>105</v>
      </c>
      <c r="D179" s="161" t="s">
        <v>131</v>
      </c>
      <c r="E179" s="161" t="s">
        <v>127</v>
      </c>
      <c r="F179" s="218">
        <v>44757</v>
      </c>
      <c r="G179" s="218">
        <v>44939</v>
      </c>
      <c r="H179" s="160" t="s">
        <v>76</v>
      </c>
      <c r="I179" s="169">
        <v>250000000</v>
      </c>
      <c r="J179" s="169">
        <v>250000000</v>
      </c>
      <c r="K179" s="169">
        <v>258150685</v>
      </c>
      <c r="L179" s="169">
        <v>250000000</v>
      </c>
      <c r="M179" s="170">
        <v>7.0000000000000007E-2</v>
      </c>
      <c r="N179" s="170">
        <v>5.0000000000000001E-4</v>
      </c>
      <c r="O179" s="259">
        <v>0.9</v>
      </c>
      <c r="P179" s="170">
        <v>4.1999999999999997E-3</v>
      </c>
      <c r="Q179" s="182"/>
      <c r="R179" s="243"/>
      <c r="S179" s="228"/>
      <c r="T179" s="70"/>
      <c r="U179" s="219"/>
      <c r="V179" s="70"/>
      <c r="W179" s="210"/>
      <c r="X179" s="180"/>
      <c r="Y179" s="187"/>
      <c r="Z179" s="180"/>
      <c r="AD179" s="182"/>
      <c r="AE179" s="180"/>
      <c r="AH179" s="178"/>
    </row>
    <row r="180" spans="1:34" s="67" customFormat="1" ht="39.9" customHeight="1" x14ac:dyDescent="0.35">
      <c r="A180" s="154"/>
      <c r="B180" s="167" t="s">
        <v>283</v>
      </c>
      <c r="C180" s="168" t="s">
        <v>105</v>
      </c>
      <c r="D180" s="161" t="s">
        <v>131</v>
      </c>
      <c r="E180" s="161" t="s">
        <v>127</v>
      </c>
      <c r="F180" s="218">
        <v>44757</v>
      </c>
      <c r="G180" s="218">
        <v>44939</v>
      </c>
      <c r="H180" s="160" t="s">
        <v>76</v>
      </c>
      <c r="I180" s="169">
        <v>250000000</v>
      </c>
      <c r="J180" s="169">
        <v>250000000</v>
      </c>
      <c r="K180" s="169">
        <v>258150685</v>
      </c>
      <c r="L180" s="169">
        <v>250000000</v>
      </c>
      <c r="M180" s="170">
        <v>7.0000000000000007E-2</v>
      </c>
      <c r="N180" s="170">
        <v>5.0000000000000001E-4</v>
      </c>
      <c r="O180" s="259">
        <v>0.9</v>
      </c>
      <c r="P180" s="170">
        <v>4.1999999999999997E-3</v>
      </c>
      <c r="Q180" s="182"/>
      <c r="R180" s="243"/>
      <c r="S180" s="228"/>
      <c r="T180" s="70"/>
      <c r="U180" s="209"/>
      <c r="V180" s="70"/>
      <c r="W180" s="210"/>
      <c r="X180" s="180"/>
      <c r="Y180" s="187"/>
      <c r="Z180" s="180"/>
      <c r="AD180" s="182"/>
      <c r="AE180" s="180"/>
      <c r="AH180" s="178"/>
    </row>
    <row r="181" spans="1:34" s="67" customFormat="1" ht="39.9" customHeight="1" x14ac:dyDescent="0.35">
      <c r="A181" s="154"/>
      <c r="B181" s="167" t="s">
        <v>284</v>
      </c>
      <c r="C181" s="168" t="s">
        <v>105</v>
      </c>
      <c r="D181" s="161" t="s">
        <v>131</v>
      </c>
      <c r="E181" s="161" t="s">
        <v>127</v>
      </c>
      <c r="F181" s="218">
        <v>44757</v>
      </c>
      <c r="G181" s="218">
        <v>44939</v>
      </c>
      <c r="H181" s="160" t="s">
        <v>76</v>
      </c>
      <c r="I181" s="169">
        <v>250000000</v>
      </c>
      <c r="J181" s="169">
        <v>250000000</v>
      </c>
      <c r="K181" s="169">
        <v>258150685</v>
      </c>
      <c r="L181" s="169">
        <v>250000000</v>
      </c>
      <c r="M181" s="170">
        <v>7.0000000000000007E-2</v>
      </c>
      <c r="N181" s="170">
        <v>5.0000000000000001E-4</v>
      </c>
      <c r="O181" s="259">
        <v>0.9</v>
      </c>
      <c r="P181" s="170">
        <v>4.1999999999999997E-3</v>
      </c>
      <c r="Q181" s="182"/>
      <c r="R181" s="243"/>
      <c r="S181" s="228"/>
      <c r="T181" s="70"/>
      <c r="U181" s="209"/>
      <c r="V181" s="70"/>
      <c r="W181" s="210"/>
      <c r="X181" s="180"/>
      <c r="Y181" s="187"/>
      <c r="Z181" s="180"/>
      <c r="AD181" s="182"/>
      <c r="AE181" s="180"/>
      <c r="AH181" s="178"/>
    </row>
    <row r="182" spans="1:34" s="67" customFormat="1" ht="39.9" customHeight="1" x14ac:dyDescent="0.35">
      <c r="A182" s="154"/>
      <c r="B182" s="167" t="s">
        <v>285</v>
      </c>
      <c r="C182" s="168" t="s">
        <v>105</v>
      </c>
      <c r="D182" s="161" t="s">
        <v>131</v>
      </c>
      <c r="E182" s="161" t="s">
        <v>127</v>
      </c>
      <c r="F182" s="218">
        <v>44757</v>
      </c>
      <c r="G182" s="218">
        <v>44939</v>
      </c>
      <c r="H182" s="160" t="s">
        <v>76</v>
      </c>
      <c r="I182" s="169">
        <v>250000000</v>
      </c>
      <c r="J182" s="169">
        <v>250000000</v>
      </c>
      <c r="K182" s="169">
        <v>258150685</v>
      </c>
      <c r="L182" s="169">
        <v>250000000</v>
      </c>
      <c r="M182" s="170">
        <v>7.0000000000000007E-2</v>
      </c>
      <c r="N182" s="170">
        <v>5.0000000000000001E-4</v>
      </c>
      <c r="O182" s="259">
        <v>0.9</v>
      </c>
      <c r="P182" s="170">
        <v>4.1999999999999997E-3</v>
      </c>
      <c r="Q182" s="182"/>
      <c r="R182" s="243"/>
      <c r="S182" s="228"/>
      <c r="T182" s="70"/>
      <c r="U182" s="219"/>
      <c r="V182" s="70"/>
      <c r="W182" s="210"/>
      <c r="X182" s="180"/>
      <c r="Y182" s="187"/>
      <c r="Z182" s="180"/>
      <c r="AD182" s="182"/>
      <c r="AE182" s="180"/>
      <c r="AH182" s="178"/>
    </row>
    <row r="183" spans="1:34" s="67" customFormat="1" ht="39.9" customHeight="1" x14ac:dyDescent="0.35">
      <c r="A183" s="154"/>
      <c r="B183" s="167" t="s">
        <v>286</v>
      </c>
      <c r="C183" s="168" t="s">
        <v>105</v>
      </c>
      <c r="D183" s="161" t="s">
        <v>131</v>
      </c>
      <c r="E183" s="161" t="s">
        <v>127</v>
      </c>
      <c r="F183" s="218">
        <v>44757</v>
      </c>
      <c r="G183" s="218">
        <v>44939</v>
      </c>
      <c r="H183" s="160" t="s">
        <v>76</v>
      </c>
      <c r="I183" s="169">
        <v>250000000</v>
      </c>
      <c r="J183" s="169">
        <v>250000000</v>
      </c>
      <c r="K183" s="169">
        <v>258150685</v>
      </c>
      <c r="L183" s="169">
        <v>250000000</v>
      </c>
      <c r="M183" s="170">
        <v>7.0000000000000007E-2</v>
      </c>
      <c r="N183" s="170">
        <v>5.0000000000000001E-4</v>
      </c>
      <c r="O183" s="259">
        <v>0.9</v>
      </c>
      <c r="P183" s="170">
        <v>4.1999999999999997E-3</v>
      </c>
      <c r="Q183" s="182"/>
      <c r="R183" s="243"/>
      <c r="S183" s="228"/>
      <c r="T183" s="70"/>
      <c r="U183" s="209"/>
      <c r="V183" s="70"/>
      <c r="W183" s="210"/>
      <c r="X183" s="180"/>
      <c r="Y183" s="187"/>
      <c r="Z183" s="180"/>
      <c r="AD183" s="182"/>
      <c r="AE183" s="180"/>
      <c r="AH183" s="178"/>
    </row>
    <row r="184" spans="1:34" s="67" customFormat="1" ht="39.9" customHeight="1" x14ac:dyDescent="0.35">
      <c r="A184" s="154"/>
      <c r="B184" s="167" t="s">
        <v>232</v>
      </c>
      <c r="C184" s="168" t="s">
        <v>233</v>
      </c>
      <c r="D184" s="161" t="s">
        <v>131</v>
      </c>
      <c r="E184" s="161" t="s">
        <v>127</v>
      </c>
      <c r="F184" s="218">
        <v>44760</v>
      </c>
      <c r="G184" s="218">
        <v>44942</v>
      </c>
      <c r="H184" s="160" t="s">
        <v>76</v>
      </c>
      <c r="I184" s="169">
        <v>500000000</v>
      </c>
      <c r="J184" s="169">
        <v>500000000</v>
      </c>
      <c r="K184" s="169">
        <v>516013699</v>
      </c>
      <c r="L184" s="169">
        <v>500000000</v>
      </c>
      <c r="M184" s="170">
        <v>7.0000000000000007E-2</v>
      </c>
      <c r="N184" s="170">
        <v>1.1000000000000001E-3</v>
      </c>
      <c r="O184" s="259">
        <v>0.9</v>
      </c>
      <c r="P184" s="170">
        <v>2.8E-3</v>
      </c>
      <c r="Q184" s="182"/>
      <c r="R184" s="243"/>
      <c r="S184" s="228"/>
      <c r="T184" s="70"/>
      <c r="U184" s="209"/>
      <c r="V184" s="70"/>
      <c r="W184" s="210"/>
      <c r="X184" s="180"/>
      <c r="Y184" s="187"/>
      <c r="Z184" s="180"/>
      <c r="AD184" s="182"/>
      <c r="AE184" s="180"/>
      <c r="AH184" s="178"/>
    </row>
    <row r="185" spans="1:34" s="67" customFormat="1" ht="39.9" customHeight="1" x14ac:dyDescent="0.35">
      <c r="A185" s="154"/>
      <c r="B185" s="167" t="s">
        <v>308</v>
      </c>
      <c r="C185" s="168" t="s">
        <v>105</v>
      </c>
      <c r="D185" s="161" t="s">
        <v>131</v>
      </c>
      <c r="E185" s="161" t="s">
        <v>127</v>
      </c>
      <c r="F185" s="218">
        <v>44760</v>
      </c>
      <c r="G185" s="218">
        <v>44942</v>
      </c>
      <c r="H185" s="160" t="s">
        <v>76</v>
      </c>
      <c r="I185" s="169">
        <v>250000000</v>
      </c>
      <c r="J185" s="169">
        <v>250000000</v>
      </c>
      <c r="K185" s="169">
        <v>258006849</v>
      </c>
      <c r="L185" s="169">
        <v>250000000</v>
      </c>
      <c r="M185" s="170">
        <v>7.0000000000000007E-2</v>
      </c>
      <c r="N185" s="170">
        <v>5.0000000000000001E-4</v>
      </c>
      <c r="O185" s="259">
        <v>0.9</v>
      </c>
      <c r="P185" s="170">
        <v>4.1999999999999997E-3</v>
      </c>
      <c r="Q185" s="182"/>
      <c r="R185" s="243"/>
      <c r="S185" s="228"/>
      <c r="T185" s="70"/>
      <c r="U185" s="219"/>
      <c r="V185" s="70"/>
      <c r="W185" s="210"/>
      <c r="X185" s="180"/>
      <c r="Y185" s="187"/>
      <c r="Z185" s="180"/>
      <c r="AD185" s="182"/>
      <c r="AE185" s="180"/>
      <c r="AH185" s="178"/>
    </row>
    <row r="186" spans="1:34" s="67" customFormat="1" ht="39.9" customHeight="1" x14ac:dyDescent="0.35">
      <c r="A186" s="154"/>
      <c r="B186" s="167" t="s">
        <v>309</v>
      </c>
      <c r="C186" s="168" t="s">
        <v>105</v>
      </c>
      <c r="D186" s="161" t="s">
        <v>131</v>
      </c>
      <c r="E186" s="161" t="s">
        <v>127</v>
      </c>
      <c r="F186" s="218">
        <v>44760</v>
      </c>
      <c r="G186" s="218">
        <v>44942</v>
      </c>
      <c r="H186" s="160" t="s">
        <v>76</v>
      </c>
      <c r="I186" s="169">
        <v>250000000</v>
      </c>
      <c r="J186" s="169">
        <v>250000000</v>
      </c>
      <c r="K186" s="169">
        <v>258006849</v>
      </c>
      <c r="L186" s="169">
        <v>250000000</v>
      </c>
      <c r="M186" s="170">
        <v>7.0000000000000007E-2</v>
      </c>
      <c r="N186" s="170">
        <v>5.0000000000000001E-4</v>
      </c>
      <c r="O186" s="259">
        <v>0.9</v>
      </c>
      <c r="P186" s="170">
        <v>4.1999999999999997E-3</v>
      </c>
      <c r="Q186" s="182"/>
      <c r="R186" s="243"/>
      <c r="S186" s="228"/>
      <c r="T186" s="70"/>
      <c r="U186" s="219"/>
      <c r="V186" s="70"/>
      <c r="W186" s="210"/>
      <c r="X186" s="180"/>
      <c r="Y186" s="187"/>
      <c r="Z186" s="180"/>
      <c r="AD186" s="182"/>
      <c r="AE186" s="180"/>
      <c r="AH186" s="178"/>
    </row>
    <row r="187" spans="1:34" s="67" customFormat="1" ht="39.9" customHeight="1" x14ac:dyDescent="0.35">
      <c r="A187" s="154"/>
      <c r="B187" s="167" t="s">
        <v>287</v>
      </c>
      <c r="C187" s="168" t="s">
        <v>101</v>
      </c>
      <c r="D187" s="161" t="s">
        <v>131</v>
      </c>
      <c r="E187" s="161" t="s">
        <v>127</v>
      </c>
      <c r="F187" s="218">
        <v>44761</v>
      </c>
      <c r="G187" s="218">
        <v>44943</v>
      </c>
      <c r="H187" s="160" t="s">
        <v>76</v>
      </c>
      <c r="I187" s="169">
        <v>587386234</v>
      </c>
      <c r="J187" s="169">
        <v>587386234</v>
      </c>
      <c r="K187" s="169">
        <v>600743236</v>
      </c>
      <c r="L187" s="169">
        <v>587386234</v>
      </c>
      <c r="M187" s="170">
        <v>0.05</v>
      </c>
      <c r="N187" s="170">
        <v>1.1999999999999999E-3</v>
      </c>
      <c r="O187" s="259">
        <v>0.9</v>
      </c>
      <c r="P187" s="170">
        <v>3.8600000000000002E-2</v>
      </c>
      <c r="Q187" s="182"/>
      <c r="R187" s="243"/>
      <c r="S187" s="228"/>
      <c r="T187" s="70"/>
      <c r="U187" s="219"/>
      <c r="V187" s="70"/>
      <c r="W187" s="210"/>
      <c r="X187" s="180"/>
      <c r="Y187" s="187"/>
      <c r="Z187" s="180"/>
      <c r="AD187" s="182"/>
      <c r="AE187" s="180"/>
      <c r="AH187" s="178"/>
    </row>
    <row r="188" spans="1:34" s="67" customFormat="1" ht="39.9" customHeight="1" x14ac:dyDescent="0.35">
      <c r="A188" s="154"/>
      <c r="B188" s="167" t="s">
        <v>288</v>
      </c>
      <c r="C188" s="168" t="s">
        <v>101</v>
      </c>
      <c r="D188" s="161" t="s">
        <v>131</v>
      </c>
      <c r="E188" s="161" t="s">
        <v>127</v>
      </c>
      <c r="F188" s="218">
        <v>44761</v>
      </c>
      <c r="G188" s="218">
        <v>44943</v>
      </c>
      <c r="H188" s="160" t="s">
        <v>76</v>
      </c>
      <c r="I188" s="169">
        <v>550000000</v>
      </c>
      <c r="J188" s="169">
        <v>550000000</v>
      </c>
      <c r="K188" s="169">
        <v>562506849</v>
      </c>
      <c r="L188" s="169">
        <v>550000000</v>
      </c>
      <c r="M188" s="170">
        <v>0.05</v>
      </c>
      <c r="N188" s="170">
        <v>1.1000000000000001E-3</v>
      </c>
      <c r="O188" s="259">
        <v>0.9</v>
      </c>
      <c r="P188" s="170">
        <v>3.8600000000000002E-2</v>
      </c>
      <c r="Q188" s="182"/>
      <c r="R188" s="243"/>
      <c r="S188" s="228"/>
      <c r="T188" s="70"/>
      <c r="U188" s="219"/>
      <c r="V188" s="70"/>
      <c r="W188" s="210"/>
      <c r="X188" s="180"/>
      <c r="Y188" s="187"/>
      <c r="Z188" s="180"/>
      <c r="AD188" s="182"/>
      <c r="AE188" s="180"/>
      <c r="AH188" s="178"/>
    </row>
    <row r="189" spans="1:34" s="67" customFormat="1" ht="39.9" customHeight="1" x14ac:dyDescent="0.35">
      <c r="A189" s="154"/>
      <c r="B189" s="167" t="s">
        <v>202</v>
      </c>
      <c r="C189" s="168" t="s">
        <v>106</v>
      </c>
      <c r="D189" s="161" t="s">
        <v>131</v>
      </c>
      <c r="E189" s="161" t="s">
        <v>127</v>
      </c>
      <c r="F189" s="218">
        <v>44762</v>
      </c>
      <c r="G189" s="218">
        <v>44944</v>
      </c>
      <c r="H189" s="160" t="s">
        <v>76</v>
      </c>
      <c r="I189" s="169">
        <v>501000000</v>
      </c>
      <c r="J189" s="169">
        <v>501000000</v>
      </c>
      <c r="K189" s="169">
        <v>514588767</v>
      </c>
      <c r="L189" s="169">
        <v>501000000</v>
      </c>
      <c r="M189" s="170">
        <v>0.06</v>
      </c>
      <c r="N189" s="170">
        <v>1.1000000000000001E-3</v>
      </c>
      <c r="O189" s="259">
        <v>0.9</v>
      </c>
      <c r="P189" s="170">
        <v>1.46E-2</v>
      </c>
      <c r="Q189" s="182"/>
      <c r="R189" s="243"/>
      <c r="S189" s="228"/>
      <c r="T189" s="70"/>
      <c r="U189" s="219"/>
      <c r="V189" s="70"/>
      <c r="W189" s="210"/>
      <c r="X189" s="180"/>
      <c r="Y189" s="187"/>
      <c r="Z189" s="180"/>
      <c r="AD189" s="182"/>
      <c r="AE189" s="180"/>
      <c r="AH189" s="178"/>
    </row>
    <row r="190" spans="1:34" s="67" customFormat="1" ht="39.9" customHeight="1" x14ac:dyDescent="0.35">
      <c r="A190" s="154"/>
      <c r="B190" s="167" t="s">
        <v>231</v>
      </c>
      <c r="C190" s="168" t="s">
        <v>109</v>
      </c>
      <c r="D190" s="161" t="s">
        <v>132</v>
      </c>
      <c r="E190" s="161" t="s">
        <v>127</v>
      </c>
      <c r="F190" s="218">
        <v>44774</v>
      </c>
      <c r="G190" s="218">
        <v>44956</v>
      </c>
      <c r="H190" s="160" t="s">
        <v>76</v>
      </c>
      <c r="I190" s="169">
        <v>1100000000</v>
      </c>
      <c r="J190" s="169">
        <v>1100000000</v>
      </c>
      <c r="K190" s="169">
        <v>1123054795</v>
      </c>
      <c r="L190" s="169">
        <v>1100000000</v>
      </c>
      <c r="M190" s="170">
        <v>0.05</v>
      </c>
      <c r="N190" s="170">
        <v>2.3E-3</v>
      </c>
      <c r="O190" s="259">
        <v>0.7</v>
      </c>
      <c r="P190" s="170">
        <v>2.3099999999999999E-2</v>
      </c>
      <c r="Q190" s="182"/>
      <c r="R190" s="243"/>
      <c r="S190" s="228"/>
      <c r="T190" s="70"/>
      <c r="U190" s="219"/>
      <c r="V190" s="70"/>
      <c r="W190" s="210"/>
      <c r="X190" s="180"/>
      <c r="Y190" s="187"/>
      <c r="Z190" s="180"/>
      <c r="AD190" s="182"/>
      <c r="AE190" s="180"/>
      <c r="AH190" s="178"/>
    </row>
    <row r="191" spans="1:34" s="67" customFormat="1" ht="39.9" customHeight="1" x14ac:dyDescent="0.35">
      <c r="A191" s="154"/>
      <c r="B191" s="167" t="s">
        <v>242</v>
      </c>
      <c r="C191" s="168" t="s">
        <v>172</v>
      </c>
      <c r="D191" s="161" t="s">
        <v>132</v>
      </c>
      <c r="E191" s="161" t="s">
        <v>127</v>
      </c>
      <c r="F191" s="218">
        <v>44774</v>
      </c>
      <c r="G191" s="218">
        <v>44956</v>
      </c>
      <c r="H191" s="160" t="s">
        <v>76</v>
      </c>
      <c r="I191" s="169">
        <v>200000000</v>
      </c>
      <c r="J191" s="169">
        <v>200000000</v>
      </c>
      <c r="K191" s="169">
        <v>204191781</v>
      </c>
      <c r="L191" s="169">
        <v>200000000</v>
      </c>
      <c r="M191" s="170">
        <v>0.05</v>
      </c>
      <c r="N191" s="170">
        <v>4.0000000000000002E-4</v>
      </c>
      <c r="O191" s="259">
        <v>0.7</v>
      </c>
      <c r="P191" s="170">
        <v>0.14460000000000001</v>
      </c>
      <c r="Q191" s="182"/>
      <c r="R191" s="243"/>
      <c r="S191" s="228"/>
      <c r="T191" s="70"/>
      <c r="U191" s="209"/>
      <c r="V191" s="70"/>
      <c r="W191" s="210"/>
      <c r="X191" s="180"/>
      <c r="Y191" s="187"/>
      <c r="Z191" s="180"/>
      <c r="AD191" s="182"/>
      <c r="AE191" s="180"/>
      <c r="AH191" s="178"/>
    </row>
    <row r="192" spans="1:34" s="67" customFormat="1" ht="39.9" customHeight="1" x14ac:dyDescent="0.35">
      <c r="A192" s="154"/>
      <c r="B192" s="167" t="s">
        <v>162</v>
      </c>
      <c r="C192" s="168" t="s">
        <v>161</v>
      </c>
      <c r="D192" s="161" t="s">
        <v>131</v>
      </c>
      <c r="E192" s="161" t="s">
        <v>127</v>
      </c>
      <c r="F192" s="218">
        <v>44790</v>
      </c>
      <c r="G192" s="218">
        <v>44972</v>
      </c>
      <c r="H192" s="160" t="s">
        <v>76</v>
      </c>
      <c r="I192" s="169">
        <v>9700000000</v>
      </c>
      <c r="J192" s="169">
        <v>9700000000</v>
      </c>
      <c r="K192" s="169">
        <v>9991265753</v>
      </c>
      <c r="L192" s="169">
        <v>9700000000</v>
      </c>
      <c r="M192" s="170">
        <v>0.08</v>
      </c>
      <c r="N192" s="170">
        <v>2.0400000000000001E-2</v>
      </c>
      <c r="O192" s="259">
        <v>0.4</v>
      </c>
      <c r="P192" s="170">
        <v>6.5500000000000003E-2</v>
      </c>
      <c r="Q192" s="182"/>
      <c r="R192" s="243"/>
      <c r="S192" s="228"/>
      <c r="T192" s="70"/>
      <c r="U192" s="219"/>
      <c r="V192" s="70"/>
      <c r="W192" s="210"/>
      <c r="X192" s="180"/>
      <c r="Y192" s="187"/>
      <c r="Z192" s="180"/>
      <c r="AD192" s="182"/>
      <c r="AE192" s="180"/>
      <c r="AH192" s="178"/>
    </row>
    <row r="193" spans="1:34" s="67" customFormat="1" ht="39.9" customHeight="1" x14ac:dyDescent="0.35">
      <c r="A193" s="154"/>
      <c r="B193" s="167" t="s">
        <v>242</v>
      </c>
      <c r="C193" s="168" t="s">
        <v>172</v>
      </c>
      <c r="D193" s="161" t="s">
        <v>132</v>
      </c>
      <c r="E193" s="161" t="s">
        <v>127</v>
      </c>
      <c r="F193" s="218">
        <v>44805</v>
      </c>
      <c r="G193" s="218">
        <v>44987</v>
      </c>
      <c r="H193" s="160" t="s">
        <v>76</v>
      </c>
      <c r="I193" s="169">
        <v>7500000000</v>
      </c>
      <c r="J193" s="169">
        <v>7500000000</v>
      </c>
      <c r="K193" s="169">
        <v>7675479452</v>
      </c>
      <c r="L193" s="169">
        <v>7500000000</v>
      </c>
      <c r="M193" s="170">
        <v>7.0000000000000007E-2</v>
      </c>
      <c r="N193" s="170">
        <v>1.5699999999999999E-2</v>
      </c>
      <c r="O193" s="259">
        <v>0.7</v>
      </c>
      <c r="P193" s="170">
        <v>0.14460000000000001</v>
      </c>
      <c r="Q193" s="182"/>
      <c r="R193" s="243"/>
      <c r="S193" s="228"/>
      <c r="T193" s="70"/>
      <c r="U193" s="219"/>
      <c r="V193" s="70"/>
      <c r="W193" s="210"/>
      <c r="X193" s="180"/>
      <c r="Y193" s="187"/>
      <c r="Z193" s="180"/>
      <c r="AD193" s="182"/>
      <c r="AE193" s="180"/>
      <c r="AH193" s="178"/>
    </row>
    <row r="194" spans="1:34" s="67" customFormat="1" ht="39.9" customHeight="1" x14ac:dyDescent="0.35">
      <c r="A194" s="154"/>
      <c r="B194" s="167" t="s">
        <v>275</v>
      </c>
      <c r="C194" s="168" t="s">
        <v>172</v>
      </c>
      <c r="D194" s="161" t="s">
        <v>132</v>
      </c>
      <c r="E194" s="161" t="s">
        <v>127</v>
      </c>
      <c r="F194" s="218">
        <v>44812</v>
      </c>
      <c r="G194" s="218">
        <v>44994</v>
      </c>
      <c r="H194" s="160" t="s">
        <v>76</v>
      </c>
      <c r="I194" s="169">
        <v>3200000000</v>
      </c>
      <c r="J194" s="169">
        <v>3200000000</v>
      </c>
      <c r="K194" s="169">
        <v>3270575342</v>
      </c>
      <c r="L194" s="169">
        <v>3200000000</v>
      </c>
      <c r="M194" s="170">
        <v>7.0000000000000007E-2</v>
      </c>
      <c r="N194" s="170">
        <v>6.7000000000000002E-3</v>
      </c>
      <c r="O194" s="259">
        <v>0.7</v>
      </c>
      <c r="P194" s="170">
        <v>0.14460000000000001</v>
      </c>
      <c r="Q194" s="182"/>
      <c r="R194" s="243"/>
      <c r="S194" s="228"/>
      <c r="T194" s="70"/>
      <c r="U194" s="219"/>
      <c r="V194" s="70"/>
      <c r="W194" s="210"/>
      <c r="X194" s="180"/>
      <c r="Y194" s="187"/>
      <c r="Z194" s="180"/>
      <c r="AD194" s="182"/>
      <c r="AE194" s="180"/>
      <c r="AH194" s="178"/>
    </row>
    <row r="195" spans="1:34" s="67" customFormat="1" ht="39.9" customHeight="1" x14ac:dyDescent="0.35">
      <c r="A195" s="154"/>
      <c r="B195" s="167" t="s">
        <v>240</v>
      </c>
      <c r="C195" s="168" t="s">
        <v>207</v>
      </c>
      <c r="D195" s="161" t="s">
        <v>131</v>
      </c>
      <c r="E195" s="161" t="s">
        <v>127</v>
      </c>
      <c r="F195" s="218">
        <v>44820</v>
      </c>
      <c r="G195" s="218">
        <v>45002</v>
      </c>
      <c r="H195" s="160" t="s">
        <v>76</v>
      </c>
      <c r="I195" s="169">
        <v>280000000</v>
      </c>
      <c r="J195" s="169">
        <v>280000000</v>
      </c>
      <c r="K195" s="169">
        <v>284924931</v>
      </c>
      <c r="L195" s="169">
        <v>280000000</v>
      </c>
      <c r="M195" s="170">
        <v>0.06</v>
      </c>
      <c r="N195" s="170">
        <v>5.9999999999999995E-4</v>
      </c>
      <c r="O195" s="259">
        <v>0.9</v>
      </c>
      <c r="P195" s="170">
        <v>3.95E-2</v>
      </c>
      <c r="Q195" s="182"/>
      <c r="R195" s="243"/>
      <c r="S195" s="228"/>
      <c r="T195" s="70"/>
      <c r="U195" s="219"/>
      <c r="V195" s="70"/>
      <c r="W195" s="210"/>
      <c r="X195" s="180"/>
      <c r="Y195" s="187"/>
      <c r="Z195" s="180"/>
      <c r="AD195" s="182"/>
      <c r="AE195" s="180"/>
      <c r="AH195" s="178"/>
    </row>
    <row r="196" spans="1:34" s="67" customFormat="1" ht="39.9" customHeight="1" x14ac:dyDescent="0.35">
      <c r="A196" s="154"/>
      <c r="B196" s="167" t="s">
        <v>159</v>
      </c>
      <c r="C196" s="168" t="s">
        <v>172</v>
      </c>
      <c r="D196" s="161" t="s">
        <v>132</v>
      </c>
      <c r="E196" s="161" t="s">
        <v>127</v>
      </c>
      <c r="F196" s="218">
        <v>44820</v>
      </c>
      <c r="G196" s="218">
        <v>45002</v>
      </c>
      <c r="H196" s="160" t="s">
        <v>76</v>
      </c>
      <c r="I196" s="169">
        <v>870000000</v>
      </c>
      <c r="J196" s="169">
        <v>870000000</v>
      </c>
      <c r="K196" s="169">
        <v>885302466</v>
      </c>
      <c r="L196" s="169">
        <v>870000000</v>
      </c>
      <c r="M196" s="170">
        <v>0.06</v>
      </c>
      <c r="N196" s="170">
        <v>1.8E-3</v>
      </c>
      <c r="O196" s="259">
        <v>0.7</v>
      </c>
      <c r="P196" s="170">
        <v>0.14460000000000001</v>
      </c>
      <c r="Q196" s="182"/>
      <c r="R196" s="243"/>
      <c r="S196" s="228"/>
      <c r="T196" s="70"/>
      <c r="U196" s="219"/>
      <c r="V196" s="70"/>
      <c r="W196" s="210"/>
      <c r="X196" s="180"/>
      <c r="Y196" s="187"/>
      <c r="Z196" s="180"/>
      <c r="AD196" s="182"/>
      <c r="AE196" s="180"/>
      <c r="AH196" s="178"/>
    </row>
    <row r="197" spans="1:34" s="67" customFormat="1" ht="39.9" customHeight="1" x14ac:dyDescent="0.35">
      <c r="A197" s="154"/>
      <c r="B197" s="167" t="s">
        <v>111</v>
      </c>
      <c r="C197" s="168" t="s">
        <v>103</v>
      </c>
      <c r="D197" s="161" t="s">
        <v>131</v>
      </c>
      <c r="E197" s="161" t="s">
        <v>127</v>
      </c>
      <c r="F197" s="218">
        <v>44823</v>
      </c>
      <c r="G197" s="218">
        <v>45005</v>
      </c>
      <c r="H197" s="160" t="s">
        <v>76</v>
      </c>
      <c r="I197" s="169">
        <v>100000000</v>
      </c>
      <c r="J197" s="169">
        <v>100000000</v>
      </c>
      <c r="K197" s="169">
        <v>101709589</v>
      </c>
      <c r="L197" s="169">
        <v>100000000</v>
      </c>
      <c r="M197" s="170">
        <v>0.06</v>
      </c>
      <c r="N197" s="170">
        <v>2.0000000000000001E-4</v>
      </c>
      <c r="O197" s="259">
        <v>0.9</v>
      </c>
      <c r="P197" s="170">
        <v>4.7999999999999996E-3</v>
      </c>
      <c r="Q197" s="182"/>
      <c r="R197" s="243"/>
      <c r="S197" s="228"/>
      <c r="T197" s="70"/>
      <c r="U197" s="219"/>
      <c r="V197" s="70"/>
      <c r="W197" s="210"/>
      <c r="X197" s="180"/>
      <c r="Y197" s="187"/>
      <c r="Z197" s="180"/>
      <c r="AD197" s="182"/>
      <c r="AE197" s="180"/>
      <c r="AH197" s="178"/>
    </row>
    <row r="198" spans="1:34" s="67" customFormat="1" ht="39.9" customHeight="1" x14ac:dyDescent="0.35">
      <c r="A198" s="154"/>
      <c r="B198" s="167" t="s">
        <v>112</v>
      </c>
      <c r="C198" s="168" t="s">
        <v>103</v>
      </c>
      <c r="D198" s="161" t="s">
        <v>131</v>
      </c>
      <c r="E198" s="161" t="s">
        <v>127</v>
      </c>
      <c r="F198" s="218">
        <v>44823</v>
      </c>
      <c r="G198" s="218">
        <v>45005</v>
      </c>
      <c r="H198" s="160" t="s">
        <v>76</v>
      </c>
      <c r="I198" s="169">
        <v>100000000</v>
      </c>
      <c r="J198" s="169">
        <v>100000000</v>
      </c>
      <c r="K198" s="169">
        <v>101709589</v>
      </c>
      <c r="L198" s="169">
        <v>100000000</v>
      </c>
      <c r="M198" s="170">
        <v>0.06</v>
      </c>
      <c r="N198" s="170">
        <v>2.0000000000000001E-4</v>
      </c>
      <c r="O198" s="259">
        <v>0.9</v>
      </c>
      <c r="P198" s="170">
        <v>4.7999999999999996E-3</v>
      </c>
      <c r="Q198" s="182"/>
      <c r="R198" s="243"/>
      <c r="S198" s="228"/>
      <c r="T198" s="70"/>
      <c r="U198" s="219"/>
      <c r="V198" s="70"/>
      <c r="W198" s="210"/>
      <c r="X198" s="180"/>
      <c r="Y198" s="187"/>
      <c r="Z198" s="180"/>
      <c r="AD198" s="182"/>
      <c r="AE198" s="180"/>
      <c r="AH198" s="178"/>
    </row>
    <row r="199" spans="1:34" s="67" customFormat="1" ht="39.9" customHeight="1" x14ac:dyDescent="0.35">
      <c r="A199" s="154"/>
      <c r="B199" s="167" t="s">
        <v>113</v>
      </c>
      <c r="C199" s="168" t="s">
        <v>103</v>
      </c>
      <c r="D199" s="161" t="s">
        <v>131</v>
      </c>
      <c r="E199" s="161" t="s">
        <v>127</v>
      </c>
      <c r="F199" s="218">
        <v>44823</v>
      </c>
      <c r="G199" s="218">
        <v>45005</v>
      </c>
      <c r="H199" s="160" t="s">
        <v>76</v>
      </c>
      <c r="I199" s="169">
        <v>100000000</v>
      </c>
      <c r="J199" s="169">
        <v>100000000</v>
      </c>
      <c r="K199" s="169">
        <v>101709589</v>
      </c>
      <c r="L199" s="169">
        <v>100000000</v>
      </c>
      <c r="M199" s="170">
        <v>0.06</v>
      </c>
      <c r="N199" s="170">
        <v>2.0000000000000001E-4</v>
      </c>
      <c r="O199" s="259">
        <v>0.9</v>
      </c>
      <c r="P199" s="170">
        <v>4.7999999999999996E-3</v>
      </c>
      <c r="Q199" s="182"/>
      <c r="R199" s="243"/>
      <c r="S199" s="228"/>
      <c r="T199" s="70"/>
      <c r="U199" s="219"/>
      <c r="V199" s="70"/>
      <c r="W199" s="210"/>
      <c r="X199" s="180"/>
      <c r="Y199" s="187"/>
      <c r="Z199" s="180"/>
      <c r="AD199" s="182"/>
      <c r="AE199" s="180"/>
      <c r="AH199" s="178"/>
    </row>
    <row r="200" spans="1:34" s="67" customFormat="1" ht="39.9" customHeight="1" x14ac:dyDescent="0.35">
      <c r="A200" s="154"/>
      <c r="B200" s="167" t="s">
        <v>114</v>
      </c>
      <c r="C200" s="168" t="s">
        <v>103</v>
      </c>
      <c r="D200" s="161" t="s">
        <v>131</v>
      </c>
      <c r="E200" s="161" t="s">
        <v>127</v>
      </c>
      <c r="F200" s="218">
        <v>44823</v>
      </c>
      <c r="G200" s="218">
        <v>45005</v>
      </c>
      <c r="H200" s="160" t="s">
        <v>76</v>
      </c>
      <c r="I200" s="169">
        <v>100000000</v>
      </c>
      <c r="J200" s="169">
        <v>100000000</v>
      </c>
      <c r="K200" s="169">
        <v>101709589</v>
      </c>
      <c r="L200" s="169">
        <v>100000000</v>
      </c>
      <c r="M200" s="170">
        <v>0.06</v>
      </c>
      <c r="N200" s="170">
        <v>2.0000000000000001E-4</v>
      </c>
      <c r="O200" s="259">
        <v>0.9</v>
      </c>
      <c r="P200" s="170">
        <v>4.7999999999999996E-3</v>
      </c>
      <c r="Q200" s="182"/>
      <c r="R200" s="243"/>
      <c r="S200" s="228"/>
      <c r="T200" s="70"/>
      <c r="U200" s="219"/>
      <c r="V200" s="70"/>
      <c r="W200" s="210"/>
      <c r="X200" s="180"/>
      <c r="Y200" s="187"/>
      <c r="Z200" s="180"/>
      <c r="AD200" s="182"/>
      <c r="AE200" s="180"/>
      <c r="AH200" s="178"/>
    </row>
    <row r="201" spans="1:34" s="67" customFormat="1" ht="39.9" customHeight="1" x14ac:dyDescent="0.35">
      <c r="A201" s="154"/>
      <c r="B201" s="167" t="s">
        <v>115</v>
      </c>
      <c r="C201" s="168" t="s">
        <v>103</v>
      </c>
      <c r="D201" s="161" t="s">
        <v>131</v>
      </c>
      <c r="E201" s="161" t="s">
        <v>127</v>
      </c>
      <c r="F201" s="218">
        <v>44823</v>
      </c>
      <c r="G201" s="218">
        <v>45005</v>
      </c>
      <c r="H201" s="160" t="s">
        <v>76</v>
      </c>
      <c r="I201" s="169">
        <v>100000000</v>
      </c>
      <c r="J201" s="169">
        <v>100000000</v>
      </c>
      <c r="K201" s="169">
        <v>101709589</v>
      </c>
      <c r="L201" s="169">
        <v>100000000</v>
      </c>
      <c r="M201" s="170">
        <v>0.06</v>
      </c>
      <c r="N201" s="170">
        <v>2.0000000000000001E-4</v>
      </c>
      <c r="O201" s="259">
        <v>0.9</v>
      </c>
      <c r="P201" s="170">
        <v>4.7999999999999996E-3</v>
      </c>
      <c r="Q201" s="182"/>
      <c r="R201" s="243"/>
      <c r="S201" s="228"/>
      <c r="T201" s="70"/>
      <c r="U201" s="219"/>
      <c r="V201" s="70"/>
      <c r="W201" s="210"/>
      <c r="X201" s="180"/>
      <c r="Y201" s="187"/>
      <c r="Z201" s="180"/>
      <c r="AD201" s="182"/>
      <c r="AE201" s="180"/>
      <c r="AH201" s="178"/>
    </row>
    <row r="202" spans="1:34" s="67" customFormat="1" ht="39.9" customHeight="1" x14ac:dyDescent="0.35">
      <c r="A202" s="154"/>
      <c r="B202" s="167" t="s">
        <v>116</v>
      </c>
      <c r="C202" s="168" t="s">
        <v>103</v>
      </c>
      <c r="D202" s="161" t="s">
        <v>131</v>
      </c>
      <c r="E202" s="161" t="s">
        <v>127</v>
      </c>
      <c r="F202" s="218">
        <v>44823</v>
      </c>
      <c r="G202" s="218">
        <v>45005</v>
      </c>
      <c r="H202" s="160" t="s">
        <v>76</v>
      </c>
      <c r="I202" s="169">
        <v>100000000</v>
      </c>
      <c r="J202" s="169">
        <v>100000000</v>
      </c>
      <c r="K202" s="169">
        <v>101709589</v>
      </c>
      <c r="L202" s="169">
        <v>100000000</v>
      </c>
      <c r="M202" s="170">
        <v>0.06</v>
      </c>
      <c r="N202" s="170">
        <v>2.0000000000000001E-4</v>
      </c>
      <c r="O202" s="259">
        <v>0.9</v>
      </c>
      <c r="P202" s="170">
        <v>4.7999999999999996E-3</v>
      </c>
      <c r="Q202" s="182"/>
      <c r="R202" s="243"/>
      <c r="S202" s="228"/>
      <c r="T202" s="70"/>
      <c r="U202" s="219"/>
      <c r="V202" s="70"/>
      <c r="W202" s="210"/>
      <c r="X202" s="180"/>
      <c r="Y202" s="187"/>
      <c r="Z202" s="180"/>
      <c r="AD202" s="182"/>
      <c r="AE202" s="180"/>
      <c r="AH202" s="178"/>
    </row>
    <row r="203" spans="1:34" s="67" customFormat="1" ht="39.9" customHeight="1" x14ac:dyDescent="0.35">
      <c r="A203" s="154"/>
      <c r="B203" s="167" t="s">
        <v>117</v>
      </c>
      <c r="C203" s="168" t="s">
        <v>103</v>
      </c>
      <c r="D203" s="161" t="s">
        <v>131</v>
      </c>
      <c r="E203" s="161" t="s">
        <v>127</v>
      </c>
      <c r="F203" s="218">
        <v>44823</v>
      </c>
      <c r="G203" s="218">
        <v>45005</v>
      </c>
      <c r="H203" s="160" t="s">
        <v>76</v>
      </c>
      <c r="I203" s="169">
        <v>100000000</v>
      </c>
      <c r="J203" s="169">
        <v>100000000</v>
      </c>
      <c r="K203" s="169">
        <v>101709589</v>
      </c>
      <c r="L203" s="169">
        <v>100000000</v>
      </c>
      <c r="M203" s="170">
        <v>0.06</v>
      </c>
      <c r="N203" s="170">
        <v>2.0000000000000001E-4</v>
      </c>
      <c r="O203" s="259">
        <v>0.9</v>
      </c>
      <c r="P203" s="170">
        <v>4.7999999999999996E-3</v>
      </c>
      <c r="Q203" s="182"/>
      <c r="R203" s="243"/>
      <c r="S203" s="228"/>
      <c r="T203" s="70"/>
      <c r="U203" s="219"/>
      <c r="V203" s="70"/>
      <c r="W203" s="210"/>
      <c r="X203" s="180"/>
      <c r="Y203" s="187"/>
      <c r="Z203" s="180"/>
      <c r="AD203" s="182"/>
      <c r="AE203" s="180"/>
      <c r="AH203" s="178"/>
    </row>
    <row r="204" spans="1:34" s="67" customFormat="1" ht="39.9" customHeight="1" x14ac:dyDescent="0.35">
      <c r="A204" s="154"/>
      <c r="B204" s="167" t="s">
        <v>118</v>
      </c>
      <c r="C204" s="168" t="s">
        <v>103</v>
      </c>
      <c r="D204" s="161" t="s">
        <v>131</v>
      </c>
      <c r="E204" s="161" t="s">
        <v>127</v>
      </c>
      <c r="F204" s="218">
        <v>44823</v>
      </c>
      <c r="G204" s="218">
        <v>45005</v>
      </c>
      <c r="H204" s="160" t="s">
        <v>76</v>
      </c>
      <c r="I204" s="169">
        <v>100000000</v>
      </c>
      <c r="J204" s="169">
        <v>100000000</v>
      </c>
      <c r="K204" s="169">
        <v>101709589</v>
      </c>
      <c r="L204" s="169">
        <v>100000000</v>
      </c>
      <c r="M204" s="170">
        <v>0.06</v>
      </c>
      <c r="N204" s="170">
        <v>2.0000000000000001E-4</v>
      </c>
      <c r="O204" s="259">
        <v>0.9</v>
      </c>
      <c r="P204" s="170">
        <v>4.7999999999999996E-3</v>
      </c>
      <c r="Q204" s="182"/>
      <c r="R204" s="243"/>
      <c r="S204" s="228"/>
      <c r="T204" s="70"/>
      <c r="U204" s="219"/>
      <c r="V204" s="70"/>
      <c r="W204" s="210"/>
      <c r="X204" s="180"/>
      <c r="Y204" s="187"/>
      <c r="Z204" s="180"/>
      <c r="AD204" s="182"/>
      <c r="AE204" s="180"/>
      <c r="AH204" s="178"/>
    </row>
    <row r="205" spans="1:34" s="67" customFormat="1" ht="39.9" customHeight="1" x14ac:dyDescent="0.35">
      <c r="A205" s="154"/>
      <c r="B205" s="167" t="s">
        <v>119</v>
      </c>
      <c r="C205" s="168" t="s">
        <v>103</v>
      </c>
      <c r="D205" s="161" t="s">
        <v>131</v>
      </c>
      <c r="E205" s="161" t="s">
        <v>127</v>
      </c>
      <c r="F205" s="218">
        <v>44823</v>
      </c>
      <c r="G205" s="218">
        <v>45005</v>
      </c>
      <c r="H205" s="160" t="s">
        <v>76</v>
      </c>
      <c r="I205" s="169">
        <v>100000000</v>
      </c>
      <c r="J205" s="169">
        <v>100000000</v>
      </c>
      <c r="K205" s="169">
        <v>101709589</v>
      </c>
      <c r="L205" s="169">
        <v>100000000</v>
      </c>
      <c r="M205" s="170">
        <v>0.06</v>
      </c>
      <c r="N205" s="170">
        <v>2.0000000000000001E-4</v>
      </c>
      <c r="O205" s="259">
        <v>0.9</v>
      </c>
      <c r="P205" s="170">
        <v>4.7999999999999996E-3</v>
      </c>
      <c r="Q205" s="182"/>
      <c r="R205" s="243"/>
      <c r="S205" s="228"/>
      <c r="T205" s="70"/>
      <c r="U205" s="219"/>
      <c r="V205" s="70"/>
      <c r="W205" s="210"/>
      <c r="X205" s="180"/>
      <c r="Y205" s="187"/>
      <c r="Z205" s="180"/>
      <c r="AD205" s="182"/>
      <c r="AE205" s="180"/>
      <c r="AH205" s="178"/>
    </row>
    <row r="206" spans="1:34" s="67" customFormat="1" ht="39.9" customHeight="1" x14ac:dyDescent="0.35">
      <c r="A206" s="154"/>
      <c r="B206" s="167" t="s">
        <v>120</v>
      </c>
      <c r="C206" s="168" t="s">
        <v>103</v>
      </c>
      <c r="D206" s="161" t="s">
        <v>131</v>
      </c>
      <c r="E206" s="161" t="s">
        <v>127</v>
      </c>
      <c r="F206" s="218">
        <v>44823</v>
      </c>
      <c r="G206" s="218">
        <v>45005</v>
      </c>
      <c r="H206" s="160" t="s">
        <v>76</v>
      </c>
      <c r="I206" s="169">
        <v>100000000</v>
      </c>
      <c r="J206" s="169">
        <v>100000000</v>
      </c>
      <c r="K206" s="169">
        <v>101709589</v>
      </c>
      <c r="L206" s="169">
        <v>100000000</v>
      </c>
      <c r="M206" s="170">
        <v>0.06</v>
      </c>
      <c r="N206" s="170">
        <v>2.0000000000000001E-4</v>
      </c>
      <c r="O206" s="259">
        <v>0.9</v>
      </c>
      <c r="P206" s="170">
        <v>4.7999999999999996E-3</v>
      </c>
      <c r="Q206" s="182"/>
      <c r="R206" s="243"/>
      <c r="S206" s="228"/>
      <c r="T206" s="70"/>
      <c r="U206" s="219"/>
      <c r="V206" s="70"/>
      <c r="W206" s="210"/>
      <c r="X206" s="180"/>
      <c r="Y206" s="187"/>
      <c r="Z206" s="180"/>
      <c r="AD206" s="182"/>
      <c r="AE206" s="180"/>
      <c r="AH206" s="178"/>
    </row>
    <row r="207" spans="1:34" s="67" customFormat="1" ht="39.9" customHeight="1" x14ac:dyDescent="0.35">
      <c r="A207" s="154"/>
      <c r="B207" s="167" t="s">
        <v>121</v>
      </c>
      <c r="C207" s="168" t="s">
        <v>103</v>
      </c>
      <c r="D207" s="161" t="s">
        <v>131</v>
      </c>
      <c r="E207" s="161" t="s">
        <v>127</v>
      </c>
      <c r="F207" s="218">
        <v>44823</v>
      </c>
      <c r="G207" s="218">
        <v>45005</v>
      </c>
      <c r="H207" s="160" t="s">
        <v>76</v>
      </c>
      <c r="I207" s="169">
        <v>100000000</v>
      </c>
      <c r="J207" s="169">
        <v>100000000</v>
      </c>
      <c r="K207" s="169">
        <v>101709589</v>
      </c>
      <c r="L207" s="169">
        <v>100000000</v>
      </c>
      <c r="M207" s="170">
        <v>0.06</v>
      </c>
      <c r="N207" s="170">
        <v>2.0000000000000001E-4</v>
      </c>
      <c r="O207" s="259">
        <v>0.9</v>
      </c>
      <c r="P207" s="170">
        <v>4.7999999999999996E-3</v>
      </c>
      <c r="Q207" s="182"/>
      <c r="R207" s="243"/>
      <c r="S207" s="228"/>
      <c r="T207" s="70"/>
      <c r="U207" s="219"/>
      <c r="V207" s="70"/>
      <c r="W207" s="210"/>
      <c r="X207" s="180"/>
      <c r="Y207" s="187"/>
      <c r="Z207" s="180"/>
      <c r="AD207" s="182"/>
      <c r="AE207" s="180"/>
      <c r="AH207" s="178"/>
    </row>
    <row r="208" spans="1:34" s="67" customFormat="1" ht="39.9" customHeight="1" x14ac:dyDescent="0.35">
      <c r="A208" s="154"/>
      <c r="B208" s="167" t="s">
        <v>122</v>
      </c>
      <c r="C208" s="168" t="s">
        <v>103</v>
      </c>
      <c r="D208" s="161" t="s">
        <v>131</v>
      </c>
      <c r="E208" s="161" t="s">
        <v>127</v>
      </c>
      <c r="F208" s="218">
        <v>44823</v>
      </c>
      <c r="G208" s="218">
        <v>45005</v>
      </c>
      <c r="H208" s="160" t="s">
        <v>76</v>
      </c>
      <c r="I208" s="169">
        <v>100000000</v>
      </c>
      <c r="J208" s="169">
        <v>100000000</v>
      </c>
      <c r="K208" s="169">
        <v>101709589</v>
      </c>
      <c r="L208" s="169">
        <v>100000000</v>
      </c>
      <c r="M208" s="170">
        <v>0.06</v>
      </c>
      <c r="N208" s="170">
        <v>2.0000000000000001E-4</v>
      </c>
      <c r="O208" s="259">
        <v>0.9</v>
      </c>
      <c r="P208" s="170">
        <v>4.7999999999999996E-3</v>
      </c>
      <c r="Q208" s="182"/>
      <c r="R208" s="243"/>
      <c r="S208" s="228"/>
      <c r="T208" s="70"/>
      <c r="U208" s="219"/>
      <c r="V208" s="70"/>
      <c r="W208" s="210"/>
      <c r="X208" s="180"/>
      <c r="Y208" s="187"/>
      <c r="Z208" s="180"/>
      <c r="AD208" s="182"/>
      <c r="AE208" s="180"/>
      <c r="AH208" s="178"/>
    </row>
    <row r="209" spans="1:34" s="67" customFormat="1" ht="39.9" customHeight="1" x14ac:dyDescent="0.35">
      <c r="A209" s="154"/>
      <c r="B209" s="167" t="s">
        <v>123</v>
      </c>
      <c r="C209" s="168" t="s">
        <v>103</v>
      </c>
      <c r="D209" s="161" t="s">
        <v>131</v>
      </c>
      <c r="E209" s="161" t="s">
        <v>127</v>
      </c>
      <c r="F209" s="218">
        <v>44823</v>
      </c>
      <c r="G209" s="218">
        <v>45005</v>
      </c>
      <c r="H209" s="160" t="s">
        <v>76</v>
      </c>
      <c r="I209" s="169">
        <v>100000000</v>
      </c>
      <c r="J209" s="169">
        <v>100000000</v>
      </c>
      <c r="K209" s="169">
        <v>101709589</v>
      </c>
      <c r="L209" s="169">
        <v>100000000</v>
      </c>
      <c r="M209" s="170">
        <v>0.06</v>
      </c>
      <c r="N209" s="170">
        <v>2.0000000000000001E-4</v>
      </c>
      <c r="O209" s="259">
        <v>0.9</v>
      </c>
      <c r="P209" s="170">
        <v>4.7999999999999996E-3</v>
      </c>
      <c r="Q209" s="182"/>
      <c r="R209" s="243"/>
      <c r="S209" s="228"/>
      <c r="T209" s="70"/>
      <c r="U209" s="219"/>
      <c r="V209" s="70"/>
      <c r="W209" s="210"/>
      <c r="X209" s="180"/>
      <c r="Y209" s="187"/>
      <c r="Z209" s="180"/>
      <c r="AD209" s="182"/>
      <c r="AE209" s="180"/>
      <c r="AH209" s="178"/>
    </row>
    <row r="210" spans="1:34" s="67" customFormat="1" ht="39.9" customHeight="1" x14ac:dyDescent="0.35">
      <c r="A210" s="154"/>
      <c r="B210" s="167" t="s">
        <v>228</v>
      </c>
      <c r="C210" s="168" t="s">
        <v>109</v>
      </c>
      <c r="D210" s="161" t="s">
        <v>132</v>
      </c>
      <c r="E210" s="161" t="s">
        <v>127</v>
      </c>
      <c r="F210" s="218">
        <v>44826</v>
      </c>
      <c r="G210" s="218">
        <v>45008</v>
      </c>
      <c r="H210" s="160" t="s">
        <v>76</v>
      </c>
      <c r="I210" s="169">
        <v>1100000000</v>
      </c>
      <c r="J210" s="169">
        <v>1100000000</v>
      </c>
      <c r="K210" s="169">
        <v>1115219178</v>
      </c>
      <c r="L210" s="169">
        <v>1100000000</v>
      </c>
      <c r="M210" s="170">
        <v>0.05</v>
      </c>
      <c r="N210" s="170">
        <v>2.3E-3</v>
      </c>
      <c r="O210" s="259">
        <v>0.7</v>
      </c>
      <c r="P210" s="170">
        <v>2.3099999999999999E-2</v>
      </c>
      <c r="Q210" s="182"/>
      <c r="R210" s="243"/>
      <c r="S210" s="228"/>
      <c r="T210" s="70"/>
      <c r="U210" s="219"/>
      <c r="V210" s="70"/>
      <c r="W210" s="210"/>
      <c r="X210" s="180"/>
      <c r="Y210" s="187"/>
      <c r="Z210" s="180"/>
      <c r="AD210" s="182"/>
      <c r="AE210" s="180"/>
      <c r="AH210" s="178"/>
    </row>
    <row r="211" spans="1:34" s="67" customFormat="1" ht="39.9" customHeight="1" x14ac:dyDescent="0.35">
      <c r="A211" s="154"/>
      <c r="B211" s="167" t="s">
        <v>124</v>
      </c>
      <c r="C211" s="168" t="s">
        <v>109</v>
      </c>
      <c r="D211" s="161" t="s">
        <v>132</v>
      </c>
      <c r="E211" s="161" t="s">
        <v>127</v>
      </c>
      <c r="F211" s="218">
        <v>44827</v>
      </c>
      <c r="G211" s="218">
        <v>45009</v>
      </c>
      <c r="H211" s="160" t="s">
        <v>76</v>
      </c>
      <c r="I211" s="169">
        <v>1851000000</v>
      </c>
      <c r="J211" s="169">
        <v>1851000000</v>
      </c>
      <c r="K211" s="169">
        <v>1896641096</v>
      </c>
      <c r="L211" s="169">
        <v>1851000000</v>
      </c>
      <c r="M211" s="170">
        <v>0.09</v>
      </c>
      <c r="N211" s="170">
        <v>3.8999999999999998E-3</v>
      </c>
      <c r="O211" s="259">
        <v>0.7</v>
      </c>
      <c r="P211" s="170">
        <v>2.3099999999999999E-2</v>
      </c>
      <c r="Q211" s="182"/>
      <c r="R211" s="243"/>
      <c r="S211" s="228"/>
      <c r="T211" s="70"/>
      <c r="U211" s="219"/>
      <c r="V211" s="70"/>
      <c r="W211" s="210"/>
      <c r="X211" s="180"/>
      <c r="Y211" s="187"/>
      <c r="Z211" s="180"/>
      <c r="AD211" s="182"/>
      <c r="AE211" s="180"/>
      <c r="AH211" s="178"/>
    </row>
    <row r="212" spans="1:34" s="67" customFormat="1" ht="39.9" customHeight="1" x14ac:dyDescent="0.35">
      <c r="A212" s="154"/>
      <c r="B212" s="167" t="s">
        <v>158</v>
      </c>
      <c r="C212" s="168" t="s">
        <v>172</v>
      </c>
      <c r="D212" s="161" t="s">
        <v>132</v>
      </c>
      <c r="E212" s="161" t="s">
        <v>127</v>
      </c>
      <c r="F212" s="218">
        <v>44827</v>
      </c>
      <c r="G212" s="218">
        <v>45009</v>
      </c>
      <c r="H212" s="160" t="s">
        <v>76</v>
      </c>
      <c r="I212" s="169">
        <v>2884000000</v>
      </c>
      <c r="J212" s="169">
        <v>2884000000</v>
      </c>
      <c r="K212" s="169">
        <v>2955112329</v>
      </c>
      <c r="L212" s="169">
        <v>2884000000</v>
      </c>
      <c r="M212" s="170">
        <v>0.09</v>
      </c>
      <c r="N212" s="170">
        <v>6.0000000000000001E-3</v>
      </c>
      <c r="O212" s="259">
        <v>0.7</v>
      </c>
      <c r="P212" s="170">
        <v>0.14460000000000001</v>
      </c>
      <c r="Q212" s="182"/>
      <c r="R212" s="243"/>
      <c r="S212" s="228"/>
      <c r="T212" s="70"/>
      <c r="U212" s="209"/>
      <c r="V212" s="70"/>
      <c r="W212" s="210"/>
      <c r="X212" s="180"/>
      <c r="Y212" s="187"/>
      <c r="Z212" s="180"/>
      <c r="AD212" s="182"/>
      <c r="AE212" s="180"/>
      <c r="AH212" s="178"/>
    </row>
    <row r="213" spans="1:34" s="67" customFormat="1" ht="39.9" customHeight="1" x14ac:dyDescent="0.35">
      <c r="A213" s="154"/>
      <c r="B213" s="167" t="s">
        <v>274</v>
      </c>
      <c r="C213" s="168" t="s">
        <v>172</v>
      </c>
      <c r="D213" s="161" t="s">
        <v>132</v>
      </c>
      <c r="E213" s="161" t="s">
        <v>127</v>
      </c>
      <c r="F213" s="218">
        <v>44831</v>
      </c>
      <c r="G213" s="218">
        <v>45013</v>
      </c>
      <c r="H213" s="160" t="s">
        <v>76</v>
      </c>
      <c r="I213" s="169">
        <v>378000000</v>
      </c>
      <c r="J213" s="169">
        <v>378000000</v>
      </c>
      <c r="K213" s="169">
        <v>387743080</v>
      </c>
      <c r="L213" s="169">
        <v>378000000</v>
      </c>
      <c r="M213" s="170">
        <v>9.8000000000000004E-2</v>
      </c>
      <c r="N213" s="170">
        <v>8.0000000000000004E-4</v>
      </c>
      <c r="O213" s="259">
        <v>0.7</v>
      </c>
      <c r="P213" s="170">
        <v>0.14460000000000001</v>
      </c>
      <c r="Q213" s="182"/>
      <c r="R213" s="243"/>
      <c r="S213" s="228"/>
      <c r="T213" s="70"/>
      <c r="U213" s="209"/>
      <c r="V213" s="70"/>
      <c r="W213" s="210"/>
      <c r="X213" s="180"/>
      <c r="Y213" s="187"/>
      <c r="Z213" s="180"/>
      <c r="AD213" s="182"/>
      <c r="AE213" s="180"/>
      <c r="AH213" s="178"/>
    </row>
    <row r="214" spans="1:34" s="67" customFormat="1" ht="39.9" customHeight="1" x14ac:dyDescent="0.35">
      <c r="A214" s="154"/>
      <c r="B214" s="167" t="s">
        <v>210</v>
      </c>
      <c r="C214" s="168" t="s">
        <v>207</v>
      </c>
      <c r="D214" s="161" t="s">
        <v>131</v>
      </c>
      <c r="E214" s="161" t="s">
        <v>127</v>
      </c>
      <c r="F214" s="218">
        <v>44831</v>
      </c>
      <c r="G214" s="218">
        <v>45013</v>
      </c>
      <c r="H214" s="160" t="s">
        <v>76</v>
      </c>
      <c r="I214" s="169">
        <v>500000000</v>
      </c>
      <c r="J214" s="169">
        <v>500000000</v>
      </c>
      <c r="K214" s="169">
        <v>512887671</v>
      </c>
      <c r="L214" s="169">
        <v>500000000</v>
      </c>
      <c r="M214" s="170">
        <v>9.8000000000000004E-2</v>
      </c>
      <c r="N214" s="170">
        <v>1E-3</v>
      </c>
      <c r="O214" s="259">
        <v>0.9</v>
      </c>
      <c r="P214" s="170">
        <v>3.95E-2</v>
      </c>
      <c r="Q214" s="182"/>
      <c r="R214" s="243"/>
      <c r="S214" s="228"/>
      <c r="T214" s="70"/>
      <c r="U214" s="209"/>
      <c r="V214" s="70"/>
      <c r="W214" s="210"/>
      <c r="X214" s="180"/>
      <c r="Y214" s="187"/>
      <c r="Z214" s="180"/>
      <c r="AD214" s="182"/>
      <c r="AE214" s="180"/>
      <c r="AH214" s="178"/>
    </row>
    <row r="215" spans="1:34" s="67" customFormat="1" ht="39.9" customHeight="1" x14ac:dyDescent="0.35">
      <c r="A215" s="154"/>
      <c r="B215" s="167" t="s">
        <v>213</v>
      </c>
      <c r="C215" s="168" t="s">
        <v>207</v>
      </c>
      <c r="D215" s="161" t="s">
        <v>131</v>
      </c>
      <c r="E215" s="161" t="s">
        <v>127</v>
      </c>
      <c r="F215" s="218">
        <v>44831</v>
      </c>
      <c r="G215" s="218">
        <v>45013</v>
      </c>
      <c r="H215" s="160" t="s">
        <v>76</v>
      </c>
      <c r="I215" s="169">
        <v>500000000</v>
      </c>
      <c r="J215" s="169">
        <v>500000000</v>
      </c>
      <c r="K215" s="169">
        <v>512887671</v>
      </c>
      <c r="L215" s="169">
        <v>500000000</v>
      </c>
      <c r="M215" s="170">
        <v>9.8000000000000004E-2</v>
      </c>
      <c r="N215" s="170">
        <v>1E-3</v>
      </c>
      <c r="O215" s="259">
        <v>0.9</v>
      </c>
      <c r="P215" s="170">
        <v>3.95E-2</v>
      </c>
      <c r="Q215" s="182"/>
      <c r="R215" s="243"/>
      <c r="S215" s="228"/>
      <c r="T215" s="70"/>
      <c r="U215" s="219"/>
      <c r="V215" s="70"/>
      <c r="W215" s="210"/>
      <c r="X215" s="180"/>
      <c r="Y215" s="187"/>
      <c r="Z215" s="180"/>
      <c r="AD215" s="182"/>
      <c r="AE215" s="180"/>
      <c r="AH215" s="178"/>
    </row>
    <row r="216" spans="1:34" s="67" customFormat="1" ht="39.9" customHeight="1" x14ac:dyDescent="0.35">
      <c r="A216" s="154"/>
      <c r="B216" s="167" t="s">
        <v>224</v>
      </c>
      <c r="C216" s="168" t="s">
        <v>207</v>
      </c>
      <c r="D216" s="161" t="s">
        <v>131</v>
      </c>
      <c r="E216" s="161" t="s">
        <v>127</v>
      </c>
      <c r="F216" s="218">
        <v>44831</v>
      </c>
      <c r="G216" s="218">
        <v>45013</v>
      </c>
      <c r="H216" s="160" t="s">
        <v>76</v>
      </c>
      <c r="I216" s="169">
        <v>500000000</v>
      </c>
      <c r="J216" s="169">
        <v>500000000</v>
      </c>
      <c r="K216" s="169">
        <v>512887671</v>
      </c>
      <c r="L216" s="169">
        <v>500000000</v>
      </c>
      <c r="M216" s="170">
        <v>9.8000000000000004E-2</v>
      </c>
      <c r="N216" s="170">
        <v>1E-3</v>
      </c>
      <c r="O216" s="259">
        <v>0.9</v>
      </c>
      <c r="P216" s="170">
        <v>3.95E-2</v>
      </c>
      <c r="Q216" s="182"/>
      <c r="R216" s="243"/>
      <c r="S216" s="228"/>
      <c r="T216" s="70"/>
      <c r="U216" s="219"/>
      <c r="V216" s="70"/>
      <c r="W216" s="210"/>
      <c r="X216" s="180"/>
      <c r="Y216" s="187"/>
      <c r="Z216" s="180"/>
      <c r="AD216" s="182"/>
      <c r="AE216" s="180"/>
      <c r="AH216" s="178"/>
    </row>
    <row r="217" spans="1:34" s="67" customFormat="1" ht="39.9" customHeight="1" x14ac:dyDescent="0.35">
      <c r="A217" s="154"/>
      <c r="B217" s="167" t="s">
        <v>223</v>
      </c>
      <c r="C217" s="168" t="s">
        <v>207</v>
      </c>
      <c r="D217" s="161" t="s">
        <v>131</v>
      </c>
      <c r="E217" s="161" t="s">
        <v>127</v>
      </c>
      <c r="F217" s="218">
        <v>44831</v>
      </c>
      <c r="G217" s="218">
        <v>45013</v>
      </c>
      <c r="H217" s="160" t="s">
        <v>76</v>
      </c>
      <c r="I217" s="169">
        <v>500000000</v>
      </c>
      <c r="J217" s="169">
        <v>500000000</v>
      </c>
      <c r="K217" s="169">
        <v>512887671</v>
      </c>
      <c r="L217" s="169">
        <v>500000000</v>
      </c>
      <c r="M217" s="170">
        <v>9.8000000000000004E-2</v>
      </c>
      <c r="N217" s="170">
        <v>1E-3</v>
      </c>
      <c r="O217" s="259">
        <v>0.9</v>
      </c>
      <c r="P217" s="170">
        <v>3.95E-2</v>
      </c>
      <c r="Q217" s="182"/>
      <c r="R217" s="243"/>
      <c r="S217" s="228"/>
      <c r="T217" s="70"/>
      <c r="U217" s="219"/>
      <c r="V217" s="70"/>
      <c r="W217" s="210"/>
      <c r="X217" s="180"/>
      <c r="Y217" s="187"/>
      <c r="Z217" s="180"/>
      <c r="AD217" s="182"/>
      <c r="AE217" s="180"/>
      <c r="AH217" s="178"/>
    </row>
    <row r="218" spans="1:34" s="67" customFormat="1" ht="39.9" customHeight="1" x14ac:dyDescent="0.35">
      <c r="A218" s="154"/>
      <c r="B218" s="167" t="s">
        <v>215</v>
      </c>
      <c r="C218" s="168" t="s">
        <v>207</v>
      </c>
      <c r="D218" s="161" t="s">
        <v>131</v>
      </c>
      <c r="E218" s="161" t="s">
        <v>127</v>
      </c>
      <c r="F218" s="218">
        <v>44831</v>
      </c>
      <c r="G218" s="218">
        <v>45013</v>
      </c>
      <c r="H218" s="160" t="s">
        <v>76</v>
      </c>
      <c r="I218" s="169">
        <v>500000000</v>
      </c>
      <c r="J218" s="169">
        <v>500000000</v>
      </c>
      <c r="K218" s="169">
        <v>512887671</v>
      </c>
      <c r="L218" s="169">
        <v>500000000</v>
      </c>
      <c r="M218" s="170">
        <v>9.8000000000000004E-2</v>
      </c>
      <c r="N218" s="170">
        <v>1E-3</v>
      </c>
      <c r="O218" s="259">
        <v>0.9</v>
      </c>
      <c r="P218" s="170">
        <v>3.95E-2</v>
      </c>
      <c r="Q218" s="182"/>
      <c r="R218" s="243"/>
      <c r="S218" s="228"/>
      <c r="T218" s="70"/>
      <c r="U218" s="219"/>
      <c r="V218" s="70"/>
      <c r="W218" s="210"/>
      <c r="X218" s="180"/>
      <c r="Y218" s="187"/>
      <c r="Z218" s="180"/>
      <c r="AD218" s="182"/>
      <c r="AE218" s="180"/>
      <c r="AH218" s="178"/>
    </row>
    <row r="219" spans="1:34" s="67" customFormat="1" ht="39.9" customHeight="1" x14ac:dyDescent="0.35">
      <c r="A219" s="154"/>
      <c r="B219" s="167" t="s">
        <v>225</v>
      </c>
      <c r="C219" s="168" t="s">
        <v>207</v>
      </c>
      <c r="D219" s="161" t="s">
        <v>131</v>
      </c>
      <c r="E219" s="161" t="s">
        <v>127</v>
      </c>
      <c r="F219" s="218">
        <v>44831</v>
      </c>
      <c r="G219" s="218">
        <v>45013</v>
      </c>
      <c r="H219" s="160" t="s">
        <v>76</v>
      </c>
      <c r="I219" s="169">
        <v>500000000</v>
      </c>
      <c r="J219" s="169">
        <v>500000000</v>
      </c>
      <c r="K219" s="169">
        <v>512887671</v>
      </c>
      <c r="L219" s="169">
        <v>500000000</v>
      </c>
      <c r="M219" s="170">
        <v>9.8000000000000004E-2</v>
      </c>
      <c r="N219" s="170">
        <v>1E-3</v>
      </c>
      <c r="O219" s="259">
        <v>0.9</v>
      </c>
      <c r="P219" s="170">
        <v>3.95E-2</v>
      </c>
      <c r="Q219" s="182"/>
      <c r="R219" s="243"/>
      <c r="S219" s="228"/>
      <c r="T219" s="70"/>
      <c r="U219" s="219"/>
      <c r="V219" s="70"/>
      <c r="W219" s="210"/>
      <c r="X219" s="180"/>
      <c r="Y219" s="187"/>
      <c r="Z219" s="180"/>
      <c r="AD219" s="182"/>
      <c r="AE219" s="180"/>
      <c r="AH219" s="178"/>
    </row>
    <row r="220" spans="1:34" s="67" customFormat="1" ht="39.9" customHeight="1" x14ac:dyDescent="0.35">
      <c r="A220" s="154"/>
      <c r="B220" s="167" t="s">
        <v>226</v>
      </c>
      <c r="C220" s="168" t="s">
        <v>207</v>
      </c>
      <c r="D220" s="161" t="s">
        <v>131</v>
      </c>
      <c r="E220" s="161" t="s">
        <v>127</v>
      </c>
      <c r="F220" s="218">
        <v>44831</v>
      </c>
      <c r="G220" s="218">
        <v>45013</v>
      </c>
      <c r="H220" s="160" t="s">
        <v>76</v>
      </c>
      <c r="I220" s="169">
        <v>500000000</v>
      </c>
      <c r="J220" s="169">
        <v>500000000</v>
      </c>
      <c r="K220" s="169">
        <v>512887671</v>
      </c>
      <c r="L220" s="169">
        <v>500000000</v>
      </c>
      <c r="M220" s="170">
        <v>9.8000000000000004E-2</v>
      </c>
      <c r="N220" s="170">
        <v>1E-3</v>
      </c>
      <c r="O220" s="259">
        <v>0.9</v>
      </c>
      <c r="P220" s="170">
        <v>3.95E-2</v>
      </c>
      <c r="Q220" s="182"/>
      <c r="R220" s="243"/>
      <c r="S220" s="228"/>
      <c r="T220" s="70"/>
      <c r="U220" s="219"/>
      <c r="V220" s="70"/>
      <c r="W220" s="210"/>
      <c r="X220" s="180"/>
      <c r="Y220" s="187"/>
      <c r="Z220" s="180"/>
      <c r="AD220" s="182"/>
      <c r="AE220" s="180"/>
      <c r="AH220" s="178"/>
    </row>
    <row r="221" spans="1:34" s="67" customFormat="1" ht="39.9" customHeight="1" x14ac:dyDescent="0.35">
      <c r="A221" s="154"/>
      <c r="B221" s="167" t="s">
        <v>206</v>
      </c>
      <c r="C221" s="168" t="s">
        <v>207</v>
      </c>
      <c r="D221" s="161" t="s">
        <v>131</v>
      </c>
      <c r="E221" s="161" t="s">
        <v>127</v>
      </c>
      <c r="F221" s="218">
        <v>44831</v>
      </c>
      <c r="G221" s="218">
        <v>45013</v>
      </c>
      <c r="H221" s="160" t="s">
        <v>76</v>
      </c>
      <c r="I221" s="169">
        <v>500000000</v>
      </c>
      <c r="J221" s="169">
        <v>500000000</v>
      </c>
      <c r="K221" s="169">
        <v>512887671</v>
      </c>
      <c r="L221" s="169">
        <v>500000000</v>
      </c>
      <c r="M221" s="170">
        <v>9.8000000000000004E-2</v>
      </c>
      <c r="N221" s="170">
        <v>1E-3</v>
      </c>
      <c r="O221" s="259">
        <v>0.9</v>
      </c>
      <c r="P221" s="170">
        <v>3.95E-2</v>
      </c>
      <c r="Q221" s="182"/>
      <c r="R221" s="243"/>
      <c r="S221" s="228"/>
      <c r="T221" s="70"/>
      <c r="U221" s="219"/>
      <c r="V221" s="70"/>
      <c r="W221" s="210"/>
      <c r="X221" s="180"/>
      <c r="Y221" s="187"/>
      <c r="Z221" s="180"/>
      <c r="AD221" s="182"/>
      <c r="AE221" s="180"/>
      <c r="AH221" s="178"/>
    </row>
    <row r="222" spans="1:34" s="67" customFormat="1" ht="39.9" customHeight="1" x14ac:dyDescent="0.35">
      <c r="A222" s="154"/>
      <c r="B222" s="167" t="s">
        <v>208</v>
      </c>
      <c r="C222" s="168" t="s">
        <v>207</v>
      </c>
      <c r="D222" s="161" t="s">
        <v>131</v>
      </c>
      <c r="E222" s="161" t="s">
        <v>127</v>
      </c>
      <c r="F222" s="218">
        <v>44831</v>
      </c>
      <c r="G222" s="218">
        <v>45013</v>
      </c>
      <c r="H222" s="160" t="s">
        <v>76</v>
      </c>
      <c r="I222" s="169">
        <v>500000000</v>
      </c>
      <c r="J222" s="169">
        <v>500000000</v>
      </c>
      <c r="K222" s="169">
        <v>512887671</v>
      </c>
      <c r="L222" s="169">
        <v>500000000</v>
      </c>
      <c r="M222" s="170">
        <v>9.8000000000000004E-2</v>
      </c>
      <c r="N222" s="170">
        <v>1E-3</v>
      </c>
      <c r="O222" s="259">
        <v>0.9</v>
      </c>
      <c r="P222" s="170">
        <v>3.95E-2</v>
      </c>
      <c r="Q222" s="182"/>
      <c r="R222" s="243"/>
      <c r="S222" s="228"/>
      <c r="T222" s="70"/>
      <c r="U222" s="219"/>
      <c r="V222" s="70"/>
      <c r="W222" s="210"/>
      <c r="X222" s="180"/>
      <c r="Y222" s="187"/>
      <c r="Z222" s="180"/>
      <c r="AD222" s="182"/>
      <c r="AE222" s="180"/>
      <c r="AH222" s="178"/>
    </row>
    <row r="223" spans="1:34" s="67" customFormat="1" ht="39.9" customHeight="1" x14ac:dyDescent="0.35">
      <c r="A223" s="154"/>
      <c r="B223" s="167" t="s">
        <v>209</v>
      </c>
      <c r="C223" s="168" t="s">
        <v>207</v>
      </c>
      <c r="D223" s="161" t="s">
        <v>131</v>
      </c>
      <c r="E223" s="161" t="s">
        <v>127</v>
      </c>
      <c r="F223" s="218">
        <v>44831</v>
      </c>
      <c r="G223" s="218">
        <v>45013</v>
      </c>
      <c r="H223" s="160" t="s">
        <v>76</v>
      </c>
      <c r="I223" s="169">
        <v>500000000</v>
      </c>
      <c r="J223" s="169">
        <v>500000000</v>
      </c>
      <c r="K223" s="169">
        <v>512887671</v>
      </c>
      <c r="L223" s="169">
        <v>500000000</v>
      </c>
      <c r="M223" s="170">
        <v>9.8000000000000004E-2</v>
      </c>
      <c r="N223" s="170">
        <v>1E-3</v>
      </c>
      <c r="O223" s="259">
        <v>0.9</v>
      </c>
      <c r="P223" s="170">
        <v>3.95E-2</v>
      </c>
      <c r="Q223" s="182"/>
      <c r="R223" s="243"/>
      <c r="S223" s="228"/>
      <c r="T223" s="70"/>
      <c r="U223" s="219"/>
      <c r="V223" s="70"/>
      <c r="W223" s="210"/>
      <c r="X223" s="180"/>
      <c r="Y223" s="187"/>
      <c r="Z223" s="180"/>
      <c r="AD223" s="182"/>
      <c r="AE223" s="180"/>
      <c r="AH223" s="178"/>
    </row>
    <row r="224" spans="1:34" s="67" customFormat="1" ht="39.9" customHeight="1" x14ac:dyDescent="0.35">
      <c r="A224" s="154"/>
      <c r="B224" s="167" t="s">
        <v>211</v>
      </c>
      <c r="C224" s="168" t="s">
        <v>207</v>
      </c>
      <c r="D224" s="161" t="s">
        <v>131</v>
      </c>
      <c r="E224" s="161" t="s">
        <v>127</v>
      </c>
      <c r="F224" s="218">
        <v>44831</v>
      </c>
      <c r="G224" s="218">
        <v>45013</v>
      </c>
      <c r="H224" s="160" t="s">
        <v>76</v>
      </c>
      <c r="I224" s="169">
        <v>500000000</v>
      </c>
      <c r="J224" s="169">
        <v>500000000</v>
      </c>
      <c r="K224" s="169">
        <v>512887671</v>
      </c>
      <c r="L224" s="169">
        <v>500000000</v>
      </c>
      <c r="M224" s="170">
        <v>9.8000000000000004E-2</v>
      </c>
      <c r="N224" s="170">
        <v>1E-3</v>
      </c>
      <c r="O224" s="259">
        <v>0.9</v>
      </c>
      <c r="P224" s="170">
        <v>3.95E-2</v>
      </c>
      <c r="Q224" s="182"/>
      <c r="R224" s="243"/>
      <c r="S224" s="228"/>
      <c r="T224" s="70"/>
      <c r="U224" s="219"/>
      <c r="V224" s="70"/>
      <c r="W224" s="210"/>
      <c r="X224" s="180"/>
      <c r="Y224" s="187"/>
      <c r="Z224" s="180"/>
      <c r="AD224" s="182"/>
      <c r="AE224" s="180"/>
      <c r="AH224" s="178"/>
    </row>
    <row r="225" spans="1:34" s="67" customFormat="1" ht="39.9" customHeight="1" x14ac:dyDescent="0.35">
      <c r="A225" s="154"/>
      <c r="B225" s="167" t="s">
        <v>212</v>
      </c>
      <c r="C225" s="168" t="s">
        <v>207</v>
      </c>
      <c r="D225" s="161" t="s">
        <v>131</v>
      </c>
      <c r="E225" s="161" t="s">
        <v>127</v>
      </c>
      <c r="F225" s="218">
        <v>44831</v>
      </c>
      <c r="G225" s="218">
        <v>45013</v>
      </c>
      <c r="H225" s="160" t="s">
        <v>76</v>
      </c>
      <c r="I225" s="169">
        <v>500000000</v>
      </c>
      <c r="J225" s="169">
        <v>500000000</v>
      </c>
      <c r="K225" s="169">
        <v>512887671</v>
      </c>
      <c r="L225" s="169">
        <v>500000000</v>
      </c>
      <c r="M225" s="170">
        <v>9.8000000000000004E-2</v>
      </c>
      <c r="N225" s="170">
        <v>1E-3</v>
      </c>
      <c r="O225" s="259">
        <v>0.9</v>
      </c>
      <c r="P225" s="170">
        <v>3.95E-2</v>
      </c>
      <c r="Q225" s="182"/>
      <c r="R225" s="243"/>
      <c r="S225" s="228"/>
      <c r="T225" s="70"/>
      <c r="U225" s="219"/>
      <c r="V225" s="70"/>
      <c r="W225" s="210"/>
      <c r="X225" s="180"/>
      <c r="Y225" s="187"/>
      <c r="Z225" s="180"/>
      <c r="AD225" s="182"/>
      <c r="AE225" s="180"/>
      <c r="AH225" s="178"/>
    </row>
    <row r="226" spans="1:34" s="67" customFormat="1" ht="39.9" customHeight="1" x14ac:dyDescent="0.35">
      <c r="A226" s="154"/>
      <c r="B226" s="167" t="s">
        <v>222</v>
      </c>
      <c r="C226" s="168" t="s">
        <v>207</v>
      </c>
      <c r="D226" s="161" t="s">
        <v>131</v>
      </c>
      <c r="E226" s="161" t="s">
        <v>127</v>
      </c>
      <c r="F226" s="218">
        <v>44831</v>
      </c>
      <c r="G226" s="218">
        <v>45013</v>
      </c>
      <c r="H226" s="160" t="s">
        <v>76</v>
      </c>
      <c r="I226" s="169">
        <v>500000000</v>
      </c>
      <c r="J226" s="169">
        <v>500000000</v>
      </c>
      <c r="K226" s="169">
        <v>512887671</v>
      </c>
      <c r="L226" s="169">
        <v>500000000</v>
      </c>
      <c r="M226" s="170">
        <v>9.8000000000000004E-2</v>
      </c>
      <c r="N226" s="170">
        <v>1E-3</v>
      </c>
      <c r="O226" s="259">
        <v>0.9</v>
      </c>
      <c r="P226" s="170">
        <v>3.95E-2</v>
      </c>
      <c r="Q226" s="182"/>
      <c r="R226" s="243"/>
      <c r="S226" s="228"/>
      <c r="T226" s="70"/>
      <c r="U226" s="219"/>
      <c r="V226" s="70"/>
      <c r="W226" s="210"/>
      <c r="X226" s="180"/>
      <c r="Y226" s="187"/>
      <c r="Z226" s="180"/>
      <c r="AD226" s="182"/>
      <c r="AE226" s="180"/>
      <c r="AH226" s="178"/>
    </row>
    <row r="227" spans="1:34" s="67" customFormat="1" ht="39.9" customHeight="1" x14ac:dyDescent="0.35">
      <c r="A227" s="154"/>
      <c r="B227" s="167" t="s">
        <v>221</v>
      </c>
      <c r="C227" s="168" t="s">
        <v>207</v>
      </c>
      <c r="D227" s="161" t="s">
        <v>131</v>
      </c>
      <c r="E227" s="161" t="s">
        <v>127</v>
      </c>
      <c r="F227" s="218">
        <v>44831</v>
      </c>
      <c r="G227" s="218">
        <v>45013</v>
      </c>
      <c r="H227" s="160" t="s">
        <v>76</v>
      </c>
      <c r="I227" s="169">
        <v>500000000</v>
      </c>
      <c r="J227" s="169">
        <v>500000000</v>
      </c>
      <c r="K227" s="169">
        <v>512887671</v>
      </c>
      <c r="L227" s="169">
        <v>500000000</v>
      </c>
      <c r="M227" s="170">
        <v>9.8000000000000004E-2</v>
      </c>
      <c r="N227" s="170">
        <v>1E-3</v>
      </c>
      <c r="O227" s="259">
        <v>0.9</v>
      </c>
      <c r="P227" s="170">
        <v>3.95E-2</v>
      </c>
      <c r="Q227" s="182"/>
      <c r="R227" s="243"/>
      <c r="S227" s="228"/>
      <c r="T227" s="70"/>
      <c r="U227" s="219"/>
      <c r="V227" s="70"/>
      <c r="W227" s="210"/>
      <c r="X227" s="180"/>
      <c r="Y227" s="187"/>
      <c r="Z227" s="180"/>
      <c r="AD227" s="182"/>
      <c r="AE227" s="180"/>
      <c r="AH227" s="178"/>
    </row>
    <row r="228" spans="1:34" s="67" customFormat="1" ht="39.9" customHeight="1" x14ac:dyDescent="0.35">
      <c r="A228" s="154"/>
      <c r="B228" s="167" t="s">
        <v>214</v>
      </c>
      <c r="C228" s="168" t="s">
        <v>207</v>
      </c>
      <c r="D228" s="161" t="s">
        <v>131</v>
      </c>
      <c r="E228" s="161" t="s">
        <v>127</v>
      </c>
      <c r="F228" s="218">
        <v>44831</v>
      </c>
      <c r="G228" s="218">
        <v>45013</v>
      </c>
      <c r="H228" s="160" t="s">
        <v>76</v>
      </c>
      <c r="I228" s="169">
        <v>500000000</v>
      </c>
      <c r="J228" s="169">
        <v>500000000</v>
      </c>
      <c r="K228" s="169">
        <v>512887671</v>
      </c>
      <c r="L228" s="169">
        <v>500000000</v>
      </c>
      <c r="M228" s="170">
        <v>9.8000000000000004E-2</v>
      </c>
      <c r="N228" s="170">
        <v>1E-3</v>
      </c>
      <c r="O228" s="259">
        <v>0.9</v>
      </c>
      <c r="P228" s="170">
        <v>3.95E-2</v>
      </c>
      <c r="Q228" s="182"/>
      <c r="R228" s="243"/>
      <c r="S228" s="228"/>
      <c r="T228" s="70"/>
      <c r="U228" s="219"/>
      <c r="V228" s="70"/>
      <c r="W228" s="210"/>
      <c r="X228" s="180"/>
      <c r="Y228" s="187"/>
      <c r="Z228" s="180"/>
      <c r="AD228" s="182"/>
      <c r="AE228" s="180"/>
      <c r="AH228" s="178"/>
    </row>
    <row r="229" spans="1:34" s="67" customFormat="1" ht="39.9" customHeight="1" x14ac:dyDescent="0.35">
      <c r="A229" s="154"/>
      <c r="B229" s="167" t="s">
        <v>216</v>
      </c>
      <c r="C229" s="168" t="s">
        <v>207</v>
      </c>
      <c r="D229" s="161" t="s">
        <v>131</v>
      </c>
      <c r="E229" s="161" t="s">
        <v>127</v>
      </c>
      <c r="F229" s="218">
        <v>44831</v>
      </c>
      <c r="G229" s="218">
        <v>45013</v>
      </c>
      <c r="H229" s="160" t="s">
        <v>76</v>
      </c>
      <c r="I229" s="169">
        <v>500000000</v>
      </c>
      <c r="J229" s="169">
        <v>500000000</v>
      </c>
      <c r="K229" s="169">
        <v>512887671</v>
      </c>
      <c r="L229" s="169">
        <v>500000000</v>
      </c>
      <c r="M229" s="170">
        <v>9.8000000000000004E-2</v>
      </c>
      <c r="N229" s="170">
        <v>1E-3</v>
      </c>
      <c r="O229" s="259">
        <v>0.9</v>
      </c>
      <c r="P229" s="170">
        <v>3.95E-2</v>
      </c>
      <c r="Q229" s="182"/>
      <c r="R229" s="243"/>
      <c r="S229" s="228"/>
      <c r="T229" s="70"/>
      <c r="U229" s="219"/>
      <c r="V229" s="70"/>
      <c r="W229" s="210"/>
      <c r="X229" s="180"/>
      <c r="Y229" s="187"/>
      <c r="Z229" s="180"/>
      <c r="AD229" s="182"/>
      <c r="AE229" s="180"/>
      <c r="AH229" s="178"/>
    </row>
    <row r="230" spans="1:34" s="67" customFormat="1" ht="39.9" customHeight="1" x14ac:dyDescent="0.35">
      <c r="A230" s="154"/>
      <c r="B230" s="167" t="s">
        <v>220</v>
      </c>
      <c r="C230" s="168" t="s">
        <v>207</v>
      </c>
      <c r="D230" s="161" t="s">
        <v>131</v>
      </c>
      <c r="E230" s="161" t="s">
        <v>127</v>
      </c>
      <c r="F230" s="218">
        <v>44831</v>
      </c>
      <c r="G230" s="218">
        <v>45013</v>
      </c>
      <c r="H230" s="160" t="s">
        <v>76</v>
      </c>
      <c r="I230" s="169">
        <v>500000000</v>
      </c>
      <c r="J230" s="169">
        <v>500000000</v>
      </c>
      <c r="K230" s="169">
        <v>512887671</v>
      </c>
      <c r="L230" s="169">
        <v>500000000</v>
      </c>
      <c r="M230" s="170">
        <v>9.8000000000000004E-2</v>
      </c>
      <c r="N230" s="170">
        <v>1E-3</v>
      </c>
      <c r="O230" s="259">
        <v>0.9</v>
      </c>
      <c r="P230" s="170">
        <v>3.95E-2</v>
      </c>
      <c r="Q230" s="182"/>
      <c r="R230" s="243"/>
      <c r="S230" s="228"/>
      <c r="T230" s="70"/>
      <c r="U230" s="219"/>
      <c r="V230" s="70"/>
      <c r="W230" s="210"/>
      <c r="X230" s="180"/>
      <c r="Y230" s="187"/>
      <c r="Z230" s="180"/>
      <c r="AD230" s="182"/>
      <c r="AE230" s="180"/>
      <c r="AH230" s="178"/>
    </row>
    <row r="231" spans="1:34" s="67" customFormat="1" ht="39.9" customHeight="1" x14ac:dyDescent="0.35">
      <c r="A231" s="154"/>
      <c r="B231" s="167" t="s">
        <v>217</v>
      </c>
      <c r="C231" s="168" t="s">
        <v>207</v>
      </c>
      <c r="D231" s="161" t="s">
        <v>131</v>
      </c>
      <c r="E231" s="161" t="s">
        <v>127</v>
      </c>
      <c r="F231" s="218">
        <v>44831</v>
      </c>
      <c r="G231" s="218">
        <v>45013</v>
      </c>
      <c r="H231" s="160" t="s">
        <v>76</v>
      </c>
      <c r="I231" s="169">
        <v>500000000</v>
      </c>
      <c r="J231" s="169">
        <v>500000000</v>
      </c>
      <c r="K231" s="169">
        <v>512887671</v>
      </c>
      <c r="L231" s="169">
        <v>500000000</v>
      </c>
      <c r="M231" s="170">
        <v>9.8000000000000004E-2</v>
      </c>
      <c r="N231" s="170">
        <v>1E-3</v>
      </c>
      <c r="O231" s="259">
        <v>0.9</v>
      </c>
      <c r="P231" s="170">
        <v>3.95E-2</v>
      </c>
      <c r="Q231" s="182"/>
      <c r="R231" s="243"/>
      <c r="S231" s="228"/>
      <c r="T231" s="70"/>
      <c r="U231" s="219"/>
      <c r="V231" s="70"/>
      <c r="W231" s="210"/>
      <c r="X231" s="180"/>
      <c r="Y231" s="187"/>
      <c r="Z231" s="180"/>
      <c r="AD231" s="182"/>
      <c r="AE231" s="180"/>
      <c r="AH231" s="178"/>
    </row>
    <row r="232" spans="1:34" s="67" customFormat="1" ht="39.9" customHeight="1" x14ac:dyDescent="0.35">
      <c r="A232" s="154"/>
      <c r="B232" s="167" t="s">
        <v>219</v>
      </c>
      <c r="C232" s="168" t="s">
        <v>207</v>
      </c>
      <c r="D232" s="161" t="s">
        <v>131</v>
      </c>
      <c r="E232" s="161" t="s">
        <v>127</v>
      </c>
      <c r="F232" s="218">
        <v>44831</v>
      </c>
      <c r="G232" s="218">
        <v>45013</v>
      </c>
      <c r="H232" s="160" t="s">
        <v>76</v>
      </c>
      <c r="I232" s="169">
        <v>500000000</v>
      </c>
      <c r="J232" s="169">
        <v>500000000</v>
      </c>
      <c r="K232" s="169">
        <v>512887671</v>
      </c>
      <c r="L232" s="169">
        <v>500000000</v>
      </c>
      <c r="M232" s="170">
        <v>9.8000000000000004E-2</v>
      </c>
      <c r="N232" s="170">
        <v>1E-3</v>
      </c>
      <c r="O232" s="259">
        <v>0.9</v>
      </c>
      <c r="P232" s="170">
        <v>3.95E-2</v>
      </c>
      <c r="Q232" s="182"/>
      <c r="R232" s="243"/>
      <c r="S232" s="228"/>
      <c r="T232" s="70"/>
      <c r="U232" s="219"/>
      <c r="V232" s="70"/>
      <c r="W232" s="210"/>
      <c r="X232" s="180"/>
      <c r="Y232" s="187"/>
      <c r="Z232" s="180"/>
      <c r="AD232" s="182"/>
      <c r="AE232" s="180"/>
      <c r="AH232" s="178"/>
    </row>
    <row r="233" spans="1:34" s="67" customFormat="1" ht="39.9" customHeight="1" x14ac:dyDescent="0.35">
      <c r="A233" s="154"/>
      <c r="B233" s="167" t="s">
        <v>218</v>
      </c>
      <c r="C233" s="168" t="s">
        <v>207</v>
      </c>
      <c r="D233" s="161" t="s">
        <v>131</v>
      </c>
      <c r="E233" s="161" t="s">
        <v>127</v>
      </c>
      <c r="F233" s="218">
        <v>44831</v>
      </c>
      <c r="G233" s="218">
        <v>45013</v>
      </c>
      <c r="H233" s="160" t="s">
        <v>76</v>
      </c>
      <c r="I233" s="169">
        <v>500000000</v>
      </c>
      <c r="J233" s="169">
        <v>500000000</v>
      </c>
      <c r="K233" s="169">
        <v>512887671</v>
      </c>
      <c r="L233" s="169">
        <v>500000000</v>
      </c>
      <c r="M233" s="170">
        <v>9.8000000000000004E-2</v>
      </c>
      <c r="N233" s="170">
        <v>1E-3</v>
      </c>
      <c r="O233" s="259">
        <v>0.9</v>
      </c>
      <c r="P233" s="170">
        <v>3.95E-2</v>
      </c>
      <c r="Q233" s="182"/>
      <c r="R233" s="243"/>
      <c r="S233" s="228"/>
      <c r="T233" s="70"/>
      <c r="U233" s="219"/>
      <c r="V233" s="70"/>
      <c r="W233" s="210"/>
      <c r="X233" s="180"/>
      <c r="Y233" s="187"/>
      <c r="Z233" s="180"/>
      <c r="AD233" s="182"/>
      <c r="AE233" s="180"/>
      <c r="AH233" s="178"/>
    </row>
    <row r="234" spans="1:34" s="67" customFormat="1" ht="39.9" customHeight="1" x14ac:dyDescent="0.35">
      <c r="A234" s="154"/>
      <c r="B234" s="167" t="s">
        <v>265</v>
      </c>
      <c r="C234" s="168" t="s">
        <v>100</v>
      </c>
      <c r="D234" s="161" t="s">
        <v>132</v>
      </c>
      <c r="E234" s="161" t="s">
        <v>127</v>
      </c>
      <c r="F234" s="218">
        <v>44832</v>
      </c>
      <c r="G234" s="218">
        <v>45014</v>
      </c>
      <c r="H234" s="160" t="s">
        <v>76</v>
      </c>
      <c r="I234" s="169">
        <v>1152000000</v>
      </c>
      <c r="J234" s="169">
        <v>1152000000</v>
      </c>
      <c r="K234" s="169">
        <v>1172988493</v>
      </c>
      <c r="L234" s="169">
        <v>1152000000</v>
      </c>
      <c r="M234" s="170">
        <v>7.0000000000000007E-2</v>
      </c>
      <c r="N234" s="170">
        <v>2.3999999999999998E-3</v>
      </c>
      <c r="O234" s="259">
        <v>0.7</v>
      </c>
      <c r="P234" s="170">
        <v>4.6800000000000001E-2</v>
      </c>
      <c r="Q234" s="182"/>
      <c r="R234" s="243"/>
      <c r="S234" s="228"/>
      <c r="T234" s="70"/>
      <c r="U234" s="209"/>
      <c r="V234" s="70"/>
      <c r="W234" s="210"/>
      <c r="X234" s="180"/>
      <c r="Y234" s="187"/>
      <c r="Z234" s="180"/>
      <c r="AD234" s="182"/>
      <c r="AE234" s="180"/>
      <c r="AH234" s="178"/>
    </row>
    <row r="235" spans="1:34" s="67" customFormat="1" ht="39.9" customHeight="1" x14ac:dyDescent="0.35">
      <c r="A235" s="154"/>
      <c r="B235" s="167" t="s">
        <v>310</v>
      </c>
      <c r="C235" s="168" t="s">
        <v>100</v>
      </c>
      <c r="D235" s="161" t="s">
        <v>132</v>
      </c>
      <c r="E235" s="161" t="s">
        <v>127</v>
      </c>
      <c r="F235" s="218">
        <v>44832</v>
      </c>
      <c r="G235" s="218">
        <v>45014</v>
      </c>
      <c r="H235" s="160" t="s">
        <v>76</v>
      </c>
      <c r="I235" s="169">
        <v>35000000</v>
      </c>
      <c r="J235" s="169">
        <v>35000000</v>
      </c>
      <c r="K235" s="169">
        <v>35637671</v>
      </c>
      <c r="L235" s="169">
        <v>35000000</v>
      </c>
      <c r="M235" s="170">
        <v>7.0000000000000007E-2</v>
      </c>
      <c r="N235" s="170">
        <v>1E-4</v>
      </c>
      <c r="O235" s="259">
        <v>0.7</v>
      </c>
      <c r="P235" s="170">
        <v>4.6800000000000001E-2</v>
      </c>
      <c r="Q235" s="182"/>
      <c r="R235" s="243"/>
      <c r="S235" s="228"/>
      <c r="T235" s="70"/>
      <c r="U235" s="209"/>
      <c r="V235" s="70"/>
      <c r="W235" s="210"/>
      <c r="X235" s="180"/>
      <c r="Y235" s="187"/>
      <c r="Z235" s="180"/>
      <c r="AD235" s="182"/>
      <c r="AE235" s="180"/>
      <c r="AH235" s="178"/>
    </row>
    <row r="236" spans="1:34" s="67" customFormat="1" ht="39.9" customHeight="1" x14ac:dyDescent="0.35">
      <c r="A236" s="154"/>
      <c r="B236" s="167" t="s">
        <v>235</v>
      </c>
      <c r="C236" s="168" t="s">
        <v>100</v>
      </c>
      <c r="D236" s="161" t="s">
        <v>132</v>
      </c>
      <c r="E236" s="161" t="s">
        <v>127</v>
      </c>
      <c r="F236" s="218">
        <v>44832</v>
      </c>
      <c r="G236" s="218">
        <v>45014</v>
      </c>
      <c r="H236" s="160" t="s">
        <v>76</v>
      </c>
      <c r="I236" s="169">
        <v>778000000</v>
      </c>
      <c r="J236" s="169">
        <v>778000000</v>
      </c>
      <c r="K236" s="169">
        <v>792174521</v>
      </c>
      <c r="L236" s="169">
        <v>778000000</v>
      </c>
      <c r="M236" s="170">
        <v>7.0000000000000007E-2</v>
      </c>
      <c r="N236" s="170">
        <v>1.6000000000000001E-3</v>
      </c>
      <c r="O236" s="259">
        <v>0.7</v>
      </c>
      <c r="P236" s="170">
        <v>4.6800000000000001E-2</v>
      </c>
      <c r="Q236" s="182"/>
      <c r="R236" s="243"/>
      <c r="S236" s="228"/>
      <c r="T236" s="70"/>
      <c r="U236" s="219"/>
      <c r="V236" s="70"/>
      <c r="W236" s="210"/>
      <c r="X236" s="180"/>
      <c r="Y236" s="187"/>
      <c r="Z236" s="180"/>
      <c r="AD236" s="182"/>
      <c r="AE236" s="180"/>
      <c r="AH236" s="178"/>
    </row>
    <row r="237" spans="1:34" s="67" customFormat="1" ht="39.9" customHeight="1" x14ac:dyDescent="0.35">
      <c r="A237" s="154"/>
      <c r="B237" s="167" t="s">
        <v>228</v>
      </c>
      <c r="C237" s="168" t="s">
        <v>109</v>
      </c>
      <c r="D237" s="161" t="s">
        <v>132</v>
      </c>
      <c r="E237" s="161" t="s">
        <v>127</v>
      </c>
      <c r="F237" s="218">
        <v>44841</v>
      </c>
      <c r="G237" s="218">
        <v>45023</v>
      </c>
      <c r="H237" s="160" t="s">
        <v>76</v>
      </c>
      <c r="I237" s="169">
        <v>1000000000</v>
      </c>
      <c r="J237" s="169">
        <v>1000000000</v>
      </c>
      <c r="K237" s="169">
        <v>1030630137</v>
      </c>
      <c r="L237" s="169">
        <v>1000000000</v>
      </c>
      <c r="M237" s="170">
        <v>0.13</v>
      </c>
      <c r="N237" s="170">
        <v>2.0999999999999999E-3</v>
      </c>
      <c r="O237" s="259">
        <v>0.7</v>
      </c>
      <c r="P237" s="170">
        <v>2.3099999999999999E-2</v>
      </c>
      <c r="Q237" s="182"/>
      <c r="R237" s="243"/>
      <c r="S237" s="228"/>
      <c r="T237" s="70"/>
      <c r="U237" s="219"/>
      <c r="V237" s="70"/>
      <c r="W237" s="210"/>
      <c r="X237" s="180"/>
      <c r="Y237" s="187"/>
      <c r="Z237" s="180"/>
      <c r="AD237" s="182"/>
      <c r="AE237" s="180"/>
      <c r="AH237" s="178"/>
    </row>
    <row r="238" spans="1:34" s="67" customFormat="1" ht="39.9" customHeight="1" x14ac:dyDescent="0.35">
      <c r="A238" s="154"/>
      <c r="B238" s="167" t="s">
        <v>231</v>
      </c>
      <c r="C238" s="168" t="s">
        <v>109</v>
      </c>
      <c r="D238" s="161" t="s">
        <v>132</v>
      </c>
      <c r="E238" s="161" t="s">
        <v>127</v>
      </c>
      <c r="F238" s="218">
        <v>44841</v>
      </c>
      <c r="G238" s="218">
        <v>45023</v>
      </c>
      <c r="H238" s="160" t="s">
        <v>76</v>
      </c>
      <c r="I238" s="169">
        <v>1500000000</v>
      </c>
      <c r="J238" s="169">
        <v>1500000000</v>
      </c>
      <c r="K238" s="169">
        <v>1545945205</v>
      </c>
      <c r="L238" s="169">
        <v>1500000000</v>
      </c>
      <c r="M238" s="170">
        <v>0.13</v>
      </c>
      <c r="N238" s="170">
        <v>3.2000000000000002E-3</v>
      </c>
      <c r="O238" s="259">
        <v>0.7</v>
      </c>
      <c r="P238" s="170">
        <v>2.3099999999999999E-2</v>
      </c>
      <c r="Q238" s="182"/>
      <c r="R238" s="243"/>
      <c r="S238" s="228"/>
      <c r="T238" s="70"/>
      <c r="U238" s="219"/>
      <c r="V238" s="70"/>
      <c r="W238" s="210"/>
      <c r="X238" s="180"/>
      <c r="Y238" s="187"/>
      <c r="Z238" s="180"/>
      <c r="AD238" s="182"/>
      <c r="AE238" s="180"/>
      <c r="AH238" s="178"/>
    </row>
    <row r="239" spans="1:34" s="67" customFormat="1" ht="39.9" customHeight="1" x14ac:dyDescent="0.35">
      <c r="A239" s="154"/>
      <c r="B239" s="167" t="s">
        <v>240</v>
      </c>
      <c r="C239" s="168" t="s">
        <v>207</v>
      </c>
      <c r="D239" s="161" t="s">
        <v>131</v>
      </c>
      <c r="E239" s="161" t="s">
        <v>127</v>
      </c>
      <c r="F239" s="218">
        <v>44845</v>
      </c>
      <c r="G239" s="218">
        <v>45027</v>
      </c>
      <c r="H239" s="160" t="s">
        <v>76</v>
      </c>
      <c r="I239" s="169">
        <v>4398000000</v>
      </c>
      <c r="J239" s="169">
        <v>4398000000</v>
      </c>
      <c r="K239" s="169">
        <v>4472103288</v>
      </c>
      <c r="L239" s="169">
        <v>4398000000</v>
      </c>
      <c r="M239" s="170">
        <v>7.4999999999999997E-2</v>
      </c>
      <c r="N239" s="170">
        <v>9.1000000000000004E-3</v>
      </c>
      <c r="O239" s="259">
        <v>0.9</v>
      </c>
      <c r="P239" s="170">
        <v>3.95E-2</v>
      </c>
      <c r="Q239" s="182"/>
      <c r="R239" s="243"/>
      <c r="S239" s="228"/>
      <c r="T239" s="70"/>
      <c r="U239" s="219"/>
      <c r="V239" s="70"/>
      <c r="W239" s="210"/>
      <c r="X239" s="180"/>
      <c r="Y239" s="187"/>
      <c r="Z239" s="180"/>
      <c r="AD239" s="182"/>
      <c r="AE239" s="180"/>
      <c r="AH239" s="178"/>
    </row>
    <row r="240" spans="1:34" s="67" customFormat="1" ht="39.9" customHeight="1" x14ac:dyDescent="0.35">
      <c r="A240" s="154"/>
      <c r="B240" s="167" t="s">
        <v>228</v>
      </c>
      <c r="C240" s="168" t="s">
        <v>109</v>
      </c>
      <c r="D240" s="161" t="s">
        <v>132</v>
      </c>
      <c r="E240" s="161" t="s">
        <v>127</v>
      </c>
      <c r="F240" s="218">
        <v>44852</v>
      </c>
      <c r="G240" s="218">
        <v>45034</v>
      </c>
      <c r="H240" s="160" t="s">
        <v>76</v>
      </c>
      <c r="I240" s="169">
        <v>180000000</v>
      </c>
      <c r="J240" s="169">
        <v>180000000</v>
      </c>
      <c r="K240" s="169">
        <v>182773973</v>
      </c>
      <c r="L240" s="169">
        <v>180000000</v>
      </c>
      <c r="M240" s="170">
        <v>7.4999999999999997E-2</v>
      </c>
      <c r="N240" s="170">
        <v>4.0000000000000002E-4</v>
      </c>
      <c r="O240" s="259">
        <v>0.7</v>
      </c>
      <c r="P240" s="170">
        <v>2.3099999999999999E-2</v>
      </c>
      <c r="Q240" s="182"/>
      <c r="R240" s="243"/>
      <c r="S240" s="228"/>
      <c r="T240" s="70"/>
      <c r="U240" s="219"/>
      <c r="V240" s="70"/>
      <c r="W240" s="210"/>
      <c r="X240" s="180"/>
      <c r="Y240" s="187"/>
      <c r="Z240" s="180"/>
      <c r="AD240" s="182"/>
      <c r="AE240" s="180"/>
      <c r="AH240" s="178"/>
    </row>
    <row r="241" spans="1:34" s="67" customFormat="1" ht="39.9" customHeight="1" x14ac:dyDescent="0.35">
      <c r="A241" s="154"/>
      <c r="B241" s="167" t="s">
        <v>163</v>
      </c>
      <c r="C241" s="168" t="s">
        <v>161</v>
      </c>
      <c r="D241" s="161" t="s">
        <v>131</v>
      </c>
      <c r="E241" s="161" t="s">
        <v>127</v>
      </c>
      <c r="F241" s="218">
        <v>44852</v>
      </c>
      <c r="G241" s="218">
        <v>45034</v>
      </c>
      <c r="H241" s="160" t="s">
        <v>76</v>
      </c>
      <c r="I241" s="169">
        <v>1990000000</v>
      </c>
      <c r="J241" s="169">
        <v>1990000000</v>
      </c>
      <c r="K241" s="169">
        <v>2021894521</v>
      </c>
      <c r="L241" s="169">
        <v>1990000000</v>
      </c>
      <c r="M241" s="170">
        <v>7.8E-2</v>
      </c>
      <c r="N241" s="170">
        <v>4.1000000000000003E-3</v>
      </c>
      <c r="O241" s="259">
        <v>0.4</v>
      </c>
      <c r="P241" s="170">
        <v>6.5500000000000003E-2</v>
      </c>
      <c r="Q241" s="182"/>
      <c r="R241" s="243"/>
      <c r="S241" s="228"/>
      <c r="T241" s="70"/>
      <c r="U241" s="219"/>
      <c r="V241" s="70"/>
      <c r="W241" s="210"/>
      <c r="X241" s="180"/>
      <c r="Y241" s="187"/>
      <c r="Z241" s="180"/>
      <c r="AD241" s="182"/>
      <c r="AE241" s="180"/>
      <c r="AH241" s="178"/>
    </row>
    <row r="242" spans="1:34" s="67" customFormat="1" ht="39.9" customHeight="1" x14ac:dyDescent="0.35">
      <c r="A242" s="154"/>
      <c r="B242" s="167" t="s">
        <v>228</v>
      </c>
      <c r="C242" s="168" t="s">
        <v>109</v>
      </c>
      <c r="D242" s="161" t="s">
        <v>132</v>
      </c>
      <c r="E242" s="161" t="s">
        <v>127</v>
      </c>
      <c r="F242" s="218">
        <v>44853</v>
      </c>
      <c r="G242" s="218">
        <v>45035</v>
      </c>
      <c r="H242" s="160" t="s">
        <v>76</v>
      </c>
      <c r="I242" s="169">
        <v>1000000000</v>
      </c>
      <c r="J242" s="169">
        <v>1000000000</v>
      </c>
      <c r="K242" s="169">
        <v>1015205480</v>
      </c>
      <c r="L242" s="169">
        <v>1000000000</v>
      </c>
      <c r="M242" s="170">
        <v>7.4999999999999997E-2</v>
      </c>
      <c r="N242" s="170">
        <v>2.0999999999999999E-3</v>
      </c>
      <c r="O242" s="259">
        <v>0.7</v>
      </c>
      <c r="P242" s="170">
        <v>2.3099999999999999E-2</v>
      </c>
      <c r="Q242" s="182"/>
      <c r="R242" s="243"/>
      <c r="S242" s="228"/>
      <c r="T242" s="70"/>
      <c r="U242" s="209"/>
      <c r="V242" s="70"/>
      <c r="W242" s="210"/>
      <c r="X242" s="180"/>
      <c r="Y242" s="187"/>
      <c r="Z242" s="180"/>
      <c r="AD242" s="182"/>
      <c r="AE242" s="180"/>
      <c r="AH242" s="178"/>
    </row>
    <row r="243" spans="1:34" s="67" customFormat="1" ht="39.9" customHeight="1" x14ac:dyDescent="0.35">
      <c r="A243" s="154"/>
      <c r="B243" s="167" t="s">
        <v>158</v>
      </c>
      <c r="C243" s="168" t="s">
        <v>172</v>
      </c>
      <c r="D243" s="161" t="s">
        <v>132</v>
      </c>
      <c r="E243" s="161" t="s">
        <v>127</v>
      </c>
      <c r="F243" s="218">
        <v>44854</v>
      </c>
      <c r="G243" s="218">
        <v>45036</v>
      </c>
      <c r="H243" s="160" t="s">
        <v>76</v>
      </c>
      <c r="I243" s="169">
        <v>5142000000</v>
      </c>
      <c r="J243" s="169">
        <v>5142000000</v>
      </c>
      <c r="K243" s="169">
        <v>5229414001</v>
      </c>
      <c r="L243" s="169">
        <v>5142000000</v>
      </c>
      <c r="M243" s="170">
        <v>8.5000000000000006E-2</v>
      </c>
      <c r="N243" s="170">
        <v>1.0699999999999999E-2</v>
      </c>
      <c r="O243" s="259">
        <v>0.7</v>
      </c>
      <c r="P243" s="170">
        <v>0.14460000000000001</v>
      </c>
      <c r="Q243" s="182"/>
      <c r="R243" s="243"/>
      <c r="S243" s="228"/>
      <c r="T243" s="70"/>
      <c r="U243" s="209"/>
      <c r="V243" s="70"/>
      <c r="W243" s="210"/>
      <c r="X243" s="180"/>
      <c r="Y243" s="187"/>
      <c r="Z243" s="180"/>
      <c r="AD243" s="182"/>
      <c r="AE243" s="180"/>
      <c r="AH243" s="178"/>
    </row>
    <row r="244" spans="1:34" s="67" customFormat="1" ht="39.9" customHeight="1" x14ac:dyDescent="0.35">
      <c r="A244" s="154"/>
      <c r="B244" s="167" t="s">
        <v>124</v>
      </c>
      <c r="C244" s="168" t="s">
        <v>109</v>
      </c>
      <c r="D244" s="161" t="s">
        <v>132</v>
      </c>
      <c r="E244" s="161" t="s">
        <v>127</v>
      </c>
      <c r="F244" s="218">
        <v>44854</v>
      </c>
      <c r="G244" s="218">
        <v>45036</v>
      </c>
      <c r="H244" s="160" t="s">
        <v>76</v>
      </c>
      <c r="I244" s="169">
        <v>1049000000</v>
      </c>
      <c r="J244" s="169">
        <v>1049000000</v>
      </c>
      <c r="K244" s="169">
        <v>1066833000</v>
      </c>
      <c r="L244" s="169">
        <v>1049000000</v>
      </c>
      <c r="M244" s="170">
        <v>8.5000000000000006E-2</v>
      </c>
      <c r="N244" s="170">
        <v>2.2000000000000001E-3</v>
      </c>
      <c r="O244" s="259">
        <v>0.7</v>
      </c>
      <c r="P244" s="170">
        <v>2.3099999999999999E-2</v>
      </c>
      <c r="Q244" s="182"/>
      <c r="R244" s="243"/>
      <c r="S244" s="228"/>
      <c r="T244" s="70"/>
      <c r="U244" s="219"/>
      <c r="V244" s="70"/>
      <c r="W244" s="210"/>
      <c r="X244" s="180"/>
      <c r="Y244" s="187"/>
      <c r="Z244" s="180"/>
      <c r="AD244" s="182"/>
      <c r="AE244" s="180"/>
      <c r="AH244" s="178"/>
    </row>
    <row r="245" spans="1:34" s="67" customFormat="1" ht="39.9" customHeight="1" x14ac:dyDescent="0.35">
      <c r="A245" s="154"/>
      <c r="B245" s="167" t="s">
        <v>265</v>
      </c>
      <c r="C245" s="168" t="s">
        <v>100</v>
      </c>
      <c r="D245" s="161" t="s">
        <v>132</v>
      </c>
      <c r="E245" s="161" t="s">
        <v>127</v>
      </c>
      <c r="F245" s="218">
        <v>44854</v>
      </c>
      <c r="G245" s="218">
        <v>45036</v>
      </c>
      <c r="H245" s="160" t="s">
        <v>76</v>
      </c>
      <c r="I245" s="169">
        <v>1039000000</v>
      </c>
      <c r="J245" s="169">
        <v>1039000000</v>
      </c>
      <c r="K245" s="169">
        <v>1056663000</v>
      </c>
      <c r="L245" s="169">
        <v>1039000000</v>
      </c>
      <c r="M245" s="170">
        <v>8.5000000000000006E-2</v>
      </c>
      <c r="N245" s="170">
        <v>2.2000000000000001E-3</v>
      </c>
      <c r="O245" s="259">
        <v>0.7</v>
      </c>
      <c r="P245" s="170">
        <v>4.6800000000000001E-2</v>
      </c>
      <c r="Q245" s="182"/>
      <c r="R245" s="243"/>
      <c r="S245" s="228"/>
      <c r="T245" s="70"/>
      <c r="U245" s="219"/>
      <c r="V245" s="70"/>
      <c r="W245" s="210"/>
      <c r="X245" s="180"/>
      <c r="Y245" s="187"/>
      <c r="Z245" s="180"/>
      <c r="AD245" s="182"/>
      <c r="AE245" s="180"/>
      <c r="AH245" s="178"/>
    </row>
    <row r="246" spans="1:34" s="67" customFormat="1" ht="39.9" customHeight="1" x14ac:dyDescent="0.35">
      <c r="A246" s="154"/>
      <c r="B246" s="167" t="s">
        <v>274</v>
      </c>
      <c r="C246" s="168" t="s">
        <v>172</v>
      </c>
      <c r="D246" s="161" t="s">
        <v>132</v>
      </c>
      <c r="E246" s="161" t="s">
        <v>127</v>
      </c>
      <c r="F246" s="218">
        <v>44855</v>
      </c>
      <c r="G246" s="218">
        <v>45037</v>
      </c>
      <c r="H246" s="160" t="s">
        <v>76</v>
      </c>
      <c r="I246" s="169">
        <v>4912000000</v>
      </c>
      <c r="J246" s="169">
        <v>4912000000</v>
      </c>
      <c r="K246" s="169">
        <v>4994360110</v>
      </c>
      <c r="L246" s="169">
        <v>4912000000</v>
      </c>
      <c r="M246" s="170">
        <v>8.5000000000000006E-2</v>
      </c>
      <c r="N246" s="170">
        <v>1.0200000000000001E-2</v>
      </c>
      <c r="O246" s="259">
        <v>0.7</v>
      </c>
      <c r="P246" s="170">
        <v>0.14460000000000001</v>
      </c>
      <c r="Q246" s="182"/>
      <c r="R246" s="243"/>
      <c r="S246" s="228"/>
      <c r="T246" s="70"/>
      <c r="U246" s="219"/>
      <c r="V246" s="70"/>
      <c r="W246" s="210"/>
      <c r="X246" s="180"/>
      <c r="Y246" s="187"/>
      <c r="Z246" s="180"/>
      <c r="AD246" s="182"/>
      <c r="AE246" s="180"/>
      <c r="AH246" s="178"/>
    </row>
    <row r="247" spans="1:34" s="67" customFormat="1" ht="39.9" customHeight="1" x14ac:dyDescent="0.35">
      <c r="A247" s="154"/>
      <c r="B247" s="167" t="s">
        <v>102</v>
      </c>
      <c r="C247" s="168" t="s">
        <v>103</v>
      </c>
      <c r="D247" s="161" t="s">
        <v>131</v>
      </c>
      <c r="E247" s="161" t="s">
        <v>127</v>
      </c>
      <c r="F247" s="218">
        <v>44860</v>
      </c>
      <c r="G247" s="218">
        <v>45042</v>
      </c>
      <c r="H247" s="160" t="s">
        <v>76</v>
      </c>
      <c r="I247" s="169">
        <v>500000000</v>
      </c>
      <c r="J247" s="169">
        <v>500000000</v>
      </c>
      <c r="K247" s="169">
        <v>507342466</v>
      </c>
      <c r="L247" s="169">
        <v>500000000</v>
      </c>
      <c r="M247" s="170">
        <v>0.08</v>
      </c>
      <c r="N247" s="170">
        <v>1E-3</v>
      </c>
      <c r="O247" s="259">
        <v>0.9</v>
      </c>
      <c r="P247" s="170">
        <v>4.7999999999999996E-3</v>
      </c>
      <c r="Q247" s="182"/>
      <c r="R247" s="243"/>
      <c r="S247" s="228"/>
      <c r="T247" s="70"/>
      <c r="U247" s="219"/>
      <c r="V247" s="70"/>
      <c r="W247" s="210"/>
      <c r="X247" s="180"/>
      <c r="Y247" s="187"/>
      <c r="Z247" s="180"/>
      <c r="AD247" s="182"/>
      <c r="AE247" s="180"/>
      <c r="AH247" s="178"/>
    </row>
    <row r="248" spans="1:34" s="67" customFormat="1" ht="39.9" customHeight="1" x14ac:dyDescent="0.35">
      <c r="A248" s="154"/>
      <c r="B248" s="167" t="s">
        <v>104</v>
      </c>
      <c r="C248" s="168" t="s">
        <v>103</v>
      </c>
      <c r="D248" s="161" t="s">
        <v>131</v>
      </c>
      <c r="E248" s="161" t="s">
        <v>127</v>
      </c>
      <c r="F248" s="218">
        <v>44860</v>
      </c>
      <c r="G248" s="218">
        <v>45042</v>
      </c>
      <c r="H248" s="160" t="s">
        <v>76</v>
      </c>
      <c r="I248" s="169">
        <v>500000000</v>
      </c>
      <c r="J248" s="169">
        <v>500000000</v>
      </c>
      <c r="K248" s="169">
        <v>507342466</v>
      </c>
      <c r="L248" s="169">
        <v>500000000</v>
      </c>
      <c r="M248" s="170">
        <v>0.08</v>
      </c>
      <c r="N248" s="170">
        <v>1E-3</v>
      </c>
      <c r="O248" s="259">
        <v>0.9</v>
      </c>
      <c r="P248" s="170">
        <v>4.7999999999999996E-3</v>
      </c>
      <c r="Q248" s="182"/>
      <c r="R248" s="243"/>
      <c r="S248" s="228"/>
      <c r="T248" s="70"/>
      <c r="U248" s="219"/>
      <c r="V248" s="70"/>
      <c r="W248" s="210"/>
      <c r="X248" s="180"/>
      <c r="Y248" s="187"/>
      <c r="Z248" s="180"/>
      <c r="AD248" s="182"/>
      <c r="AE248" s="180"/>
      <c r="AH248" s="178"/>
    </row>
    <row r="249" spans="1:34" s="67" customFormat="1" ht="39.9" customHeight="1" x14ac:dyDescent="0.35">
      <c r="A249" s="154"/>
      <c r="B249" s="167" t="s">
        <v>266</v>
      </c>
      <c r="C249" s="168" t="s">
        <v>106</v>
      </c>
      <c r="D249" s="161" t="s">
        <v>131</v>
      </c>
      <c r="E249" s="161" t="s">
        <v>127</v>
      </c>
      <c r="F249" s="218">
        <v>44861</v>
      </c>
      <c r="G249" s="218">
        <v>45043</v>
      </c>
      <c r="H249" s="160" t="s">
        <v>76</v>
      </c>
      <c r="I249" s="169">
        <v>501000000</v>
      </c>
      <c r="J249" s="169">
        <v>501000000</v>
      </c>
      <c r="K249" s="169">
        <v>506435507</v>
      </c>
      <c r="L249" s="169">
        <v>501000000</v>
      </c>
      <c r="M249" s="170">
        <v>0.06</v>
      </c>
      <c r="N249" s="170">
        <v>1E-3</v>
      </c>
      <c r="O249" s="259">
        <v>0.9</v>
      </c>
      <c r="P249" s="170">
        <v>1.46E-2</v>
      </c>
      <c r="Q249" s="182"/>
      <c r="R249" s="243"/>
      <c r="S249" s="228"/>
      <c r="T249" s="70"/>
      <c r="U249" s="219"/>
      <c r="V249" s="70"/>
      <c r="W249" s="210"/>
      <c r="X249" s="180"/>
      <c r="Y249" s="187"/>
      <c r="Z249" s="180"/>
      <c r="AD249" s="182"/>
      <c r="AE249" s="180"/>
      <c r="AH249" s="178"/>
    </row>
    <row r="250" spans="1:34" s="67" customFormat="1" ht="39.9" customHeight="1" x14ac:dyDescent="0.35">
      <c r="A250" s="154"/>
      <c r="B250" s="167" t="s">
        <v>267</v>
      </c>
      <c r="C250" s="168" t="s">
        <v>106</v>
      </c>
      <c r="D250" s="161" t="s">
        <v>131</v>
      </c>
      <c r="E250" s="161" t="s">
        <v>127</v>
      </c>
      <c r="F250" s="218">
        <v>44861</v>
      </c>
      <c r="G250" s="218">
        <v>45043</v>
      </c>
      <c r="H250" s="160" t="s">
        <v>76</v>
      </c>
      <c r="I250" s="169">
        <v>501000000</v>
      </c>
      <c r="J250" s="169">
        <v>501000000</v>
      </c>
      <c r="K250" s="169">
        <v>506435507</v>
      </c>
      <c r="L250" s="169">
        <v>501000000</v>
      </c>
      <c r="M250" s="170">
        <v>0.06</v>
      </c>
      <c r="N250" s="170">
        <v>1E-3</v>
      </c>
      <c r="O250" s="259">
        <v>0.9</v>
      </c>
      <c r="P250" s="170">
        <v>1.46E-2</v>
      </c>
      <c r="Q250" s="182"/>
      <c r="R250" s="243"/>
      <c r="S250" s="228"/>
      <c r="T250" s="70"/>
      <c r="U250" s="219"/>
      <c r="V250" s="70"/>
      <c r="W250" s="210"/>
      <c r="X250" s="180"/>
      <c r="Y250" s="187"/>
      <c r="Z250" s="180"/>
      <c r="AD250" s="182"/>
      <c r="AE250" s="180"/>
      <c r="AH250" s="178"/>
    </row>
    <row r="251" spans="1:34" s="67" customFormat="1" ht="39.9" customHeight="1" x14ac:dyDescent="0.35">
      <c r="A251" s="154"/>
      <c r="B251" s="167" t="s">
        <v>268</v>
      </c>
      <c r="C251" s="168" t="s">
        <v>106</v>
      </c>
      <c r="D251" s="161" t="s">
        <v>131</v>
      </c>
      <c r="E251" s="161" t="s">
        <v>127</v>
      </c>
      <c r="F251" s="218">
        <v>44861</v>
      </c>
      <c r="G251" s="218">
        <v>45043</v>
      </c>
      <c r="H251" s="160" t="s">
        <v>76</v>
      </c>
      <c r="I251" s="169">
        <v>501000000</v>
      </c>
      <c r="J251" s="169">
        <v>501000000</v>
      </c>
      <c r="K251" s="169">
        <v>506435507</v>
      </c>
      <c r="L251" s="169">
        <v>501000000</v>
      </c>
      <c r="M251" s="170">
        <v>0.06</v>
      </c>
      <c r="N251" s="170">
        <v>1E-3</v>
      </c>
      <c r="O251" s="259">
        <v>0.9</v>
      </c>
      <c r="P251" s="170">
        <v>1.46E-2</v>
      </c>
      <c r="Q251" s="182"/>
      <c r="R251" s="243"/>
      <c r="S251" s="228"/>
      <c r="T251" s="70"/>
      <c r="U251" s="219"/>
      <c r="V251" s="70"/>
      <c r="W251" s="210"/>
      <c r="X251" s="180"/>
      <c r="Y251" s="187"/>
      <c r="Z251" s="180"/>
      <c r="AD251" s="182"/>
      <c r="AE251" s="180"/>
      <c r="AH251" s="178"/>
    </row>
    <row r="252" spans="1:34" s="67" customFormat="1" ht="39.9" customHeight="1" x14ac:dyDescent="0.35">
      <c r="A252" s="154"/>
      <c r="B252" s="167" t="s">
        <v>269</v>
      </c>
      <c r="C252" s="168" t="s">
        <v>106</v>
      </c>
      <c r="D252" s="161" t="s">
        <v>131</v>
      </c>
      <c r="E252" s="161" t="s">
        <v>127</v>
      </c>
      <c r="F252" s="218">
        <v>44861</v>
      </c>
      <c r="G252" s="218">
        <v>45043</v>
      </c>
      <c r="H252" s="160" t="s">
        <v>76</v>
      </c>
      <c r="I252" s="169">
        <v>501000000</v>
      </c>
      <c r="J252" s="169">
        <v>501000000</v>
      </c>
      <c r="K252" s="169">
        <v>506435507</v>
      </c>
      <c r="L252" s="169">
        <v>501000000</v>
      </c>
      <c r="M252" s="170">
        <v>0.06</v>
      </c>
      <c r="N252" s="170">
        <v>1E-3</v>
      </c>
      <c r="O252" s="259">
        <v>0.9</v>
      </c>
      <c r="P252" s="170">
        <v>1.46E-2</v>
      </c>
      <c r="Q252" s="182"/>
      <c r="R252" s="243"/>
      <c r="S252" s="228"/>
      <c r="T252" s="70"/>
      <c r="U252" s="219"/>
      <c r="V252" s="70"/>
      <c r="W252" s="210"/>
      <c r="X252" s="180"/>
      <c r="Y252" s="187"/>
      <c r="Z252" s="180"/>
      <c r="AD252" s="182"/>
      <c r="AE252" s="180"/>
      <c r="AH252" s="178"/>
    </row>
    <row r="253" spans="1:34" s="67" customFormat="1" ht="39.9" customHeight="1" x14ac:dyDescent="0.35">
      <c r="A253" s="154"/>
      <c r="B253" s="167" t="s">
        <v>270</v>
      </c>
      <c r="C253" s="168" t="s">
        <v>106</v>
      </c>
      <c r="D253" s="161" t="s">
        <v>131</v>
      </c>
      <c r="E253" s="161" t="s">
        <v>127</v>
      </c>
      <c r="F253" s="218">
        <v>44861</v>
      </c>
      <c r="G253" s="218">
        <v>45043</v>
      </c>
      <c r="H253" s="160" t="s">
        <v>76</v>
      </c>
      <c r="I253" s="169">
        <v>501000000</v>
      </c>
      <c r="J253" s="169">
        <v>501000000</v>
      </c>
      <c r="K253" s="169">
        <v>506435507</v>
      </c>
      <c r="L253" s="169">
        <v>501000000</v>
      </c>
      <c r="M253" s="170">
        <v>0.06</v>
      </c>
      <c r="N253" s="170">
        <v>1E-3</v>
      </c>
      <c r="O253" s="259">
        <v>0.9</v>
      </c>
      <c r="P253" s="170">
        <v>1.46E-2</v>
      </c>
      <c r="Q253" s="182"/>
      <c r="R253" s="243"/>
      <c r="S253" s="228"/>
      <c r="T253" s="70"/>
      <c r="U253" s="219"/>
      <c r="V253" s="70"/>
      <c r="W253" s="210"/>
      <c r="X253" s="180"/>
      <c r="Y253" s="187"/>
      <c r="Z253" s="180"/>
      <c r="AD253" s="182"/>
      <c r="AE253" s="180"/>
      <c r="AH253" s="178"/>
    </row>
    <row r="254" spans="1:34" s="67" customFormat="1" ht="39.9" customHeight="1" x14ac:dyDescent="0.35">
      <c r="A254" s="154"/>
      <c r="B254" s="167" t="s">
        <v>271</v>
      </c>
      <c r="C254" s="168" t="s">
        <v>106</v>
      </c>
      <c r="D254" s="161" t="s">
        <v>131</v>
      </c>
      <c r="E254" s="161" t="s">
        <v>127</v>
      </c>
      <c r="F254" s="218">
        <v>44861</v>
      </c>
      <c r="G254" s="218">
        <v>45043</v>
      </c>
      <c r="H254" s="160" t="s">
        <v>76</v>
      </c>
      <c r="I254" s="169">
        <v>501000000</v>
      </c>
      <c r="J254" s="169">
        <v>501000000</v>
      </c>
      <c r="K254" s="169">
        <v>506435507</v>
      </c>
      <c r="L254" s="169">
        <v>501000000</v>
      </c>
      <c r="M254" s="170">
        <v>0.06</v>
      </c>
      <c r="N254" s="170">
        <v>1E-3</v>
      </c>
      <c r="O254" s="259">
        <v>0.9</v>
      </c>
      <c r="P254" s="170">
        <v>1.46E-2</v>
      </c>
      <c r="Q254" s="182"/>
      <c r="R254" s="243"/>
      <c r="S254" s="228"/>
      <c r="T254" s="70"/>
      <c r="U254" s="219"/>
      <c r="V254" s="70"/>
      <c r="W254" s="210"/>
      <c r="X254" s="180"/>
      <c r="Y254" s="187"/>
      <c r="Z254" s="180"/>
      <c r="AD254" s="182"/>
      <c r="AE254" s="180"/>
      <c r="AH254" s="178"/>
    </row>
    <row r="255" spans="1:34" s="67" customFormat="1" ht="39.9" customHeight="1" x14ac:dyDescent="0.35">
      <c r="A255" s="154"/>
      <c r="B255" s="167" t="s">
        <v>272</v>
      </c>
      <c r="C255" s="168" t="s">
        <v>106</v>
      </c>
      <c r="D255" s="161" t="s">
        <v>131</v>
      </c>
      <c r="E255" s="161" t="s">
        <v>127</v>
      </c>
      <c r="F255" s="218">
        <v>44861</v>
      </c>
      <c r="G255" s="218">
        <v>45043</v>
      </c>
      <c r="H255" s="160" t="s">
        <v>76</v>
      </c>
      <c r="I255" s="169">
        <v>501000000</v>
      </c>
      <c r="J255" s="169">
        <v>501000000</v>
      </c>
      <c r="K255" s="169">
        <v>506435507</v>
      </c>
      <c r="L255" s="169">
        <v>501000000</v>
      </c>
      <c r="M255" s="170">
        <v>0.06</v>
      </c>
      <c r="N255" s="170">
        <v>1E-3</v>
      </c>
      <c r="O255" s="259">
        <v>0.9</v>
      </c>
      <c r="P255" s="170">
        <v>1.46E-2</v>
      </c>
      <c r="Q255" s="182"/>
      <c r="R255" s="243"/>
      <c r="S255" s="228"/>
      <c r="T255" s="70"/>
      <c r="U255" s="219"/>
      <c r="V255" s="70"/>
      <c r="W255" s="210"/>
      <c r="X255" s="180"/>
      <c r="Y255" s="187"/>
      <c r="Z255" s="180"/>
      <c r="AD255" s="182"/>
      <c r="AE255" s="180"/>
      <c r="AH255" s="178"/>
    </row>
    <row r="256" spans="1:34" s="67" customFormat="1" ht="39.9" customHeight="1" x14ac:dyDescent="0.35">
      <c r="A256" s="154"/>
      <c r="B256" s="167" t="s">
        <v>273</v>
      </c>
      <c r="C256" s="168" t="s">
        <v>106</v>
      </c>
      <c r="D256" s="161" t="s">
        <v>131</v>
      </c>
      <c r="E256" s="161" t="s">
        <v>127</v>
      </c>
      <c r="F256" s="218">
        <v>44861</v>
      </c>
      <c r="G256" s="218">
        <v>45043</v>
      </c>
      <c r="H256" s="160" t="s">
        <v>76</v>
      </c>
      <c r="I256" s="169">
        <v>501000000</v>
      </c>
      <c r="J256" s="169">
        <v>501000000</v>
      </c>
      <c r="K256" s="169">
        <v>506435507</v>
      </c>
      <c r="L256" s="169">
        <v>501000000</v>
      </c>
      <c r="M256" s="170">
        <v>0.06</v>
      </c>
      <c r="N256" s="170">
        <v>1E-3</v>
      </c>
      <c r="O256" s="259">
        <v>0.9</v>
      </c>
      <c r="P256" s="170">
        <v>1.46E-2</v>
      </c>
      <c r="Q256" s="182"/>
      <c r="R256" s="243"/>
      <c r="S256" s="228"/>
      <c r="T256" s="70"/>
      <c r="U256" s="219"/>
      <c r="V256" s="70"/>
      <c r="W256" s="210"/>
      <c r="X256" s="180"/>
      <c r="Y256" s="187"/>
      <c r="Z256" s="180"/>
      <c r="AD256" s="182"/>
      <c r="AE256" s="180"/>
      <c r="AH256" s="178"/>
    </row>
    <row r="257" spans="1:34" s="67" customFormat="1" ht="39.9" customHeight="1" x14ac:dyDescent="0.35">
      <c r="A257" s="154"/>
      <c r="B257" s="167" t="s">
        <v>297</v>
      </c>
      <c r="C257" s="168" t="s">
        <v>100</v>
      </c>
      <c r="D257" s="161" t="s">
        <v>132</v>
      </c>
      <c r="E257" s="161" t="s">
        <v>127</v>
      </c>
      <c r="F257" s="218">
        <v>44865</v>
      </c>
      <c r="G257" s="218">
        <v>45048</v>
      </c>
      <c r="H257" s="160" t="s">
        <v>76</v>
      </c>
      <c r="I257" s="169">
        <v>4400000000</v>
      </c>
      <c r="J257" s="169">
        <v>4400000000</v>
      </c>
      <c r="K257" s="169">
        <v>4448580822</v>
      </c>
      <c r="L257" s="169">
        <v>4400000000</v>
      </c>
      <c r="M257" s="170">
        <v>6.5000000000000002E-2</v>
      </c>
      <c r="N257" s="170">
        <v>9.1000000000000004E-3</v>
      </c>
      <c r="O257" s="259">
        <v>0.7</v>
      </c>
      <c r="P257" s="170">
        <v>4.6800000000000001E-2</v>
      </c>
      <c r="Q257" s="182"/>
      <c r="R257" s="243"/>
      <c r="S257" s="228"/>
      <c r="T257" s="70"/>
      <c r="U257" s="219"/>
      <c r="V257" s="70"/>
      <c r="W257" s="210"/>
      <c r="X257" s="180"/>
      <c r="Y257" s="187"/>
      <c r="Z257" s="180"/>
      <c r="AD257" s="182"/>
      <c r="AE257" s="180"/>
      <c r="AH257" s="178"/>
    </row>
    <row r="258" spans="1:34" s="67" customFormat="1" ht="39.9" customHeight="1" x14ac:dyDescent="0.35">
      <c r="A258" s="154"/>
      <c r="B258" s="167" t="s">
        <v>240</v>
      </c>
      <c r="C258" s="168" t="s">
        <v>207</v>
      </c>
      <c r="D258" s="161" t="s">
        <v>131</v>
      </c>
      <c r="E258" s="161" t="s">
        <v>127</v>
      </c>
      <c r="F258" s="218">
        <v>44879</v>
      </c>
      <c r="G258" s="218">
        <v>45062</v>
      </c>
      <c r="H258" s="160" t="s">
        <v>76</v>
      </c>
      <c r="I258" s="169">
        <v>2000000000</v>
      </c>
      <c r="J258" s="169">
        <v>2000000000</v>
      </c>
      <c r="K258" s="169">
        <v>2019726028</v>
      </c>
      <c r="L258" s="169">
        <v>2000000000</v>
      </c>
      <c r="M258" s="170">
        <v>7.4999999999999997E-2</v>
      </c>
      <c r="N258" s="170">
        <v>4.1000000000000003E-3</v>
      </c>
      <c r="O258" s="259">
        <v>0.9</v>
      </c>
      <c r="P258" s="170">
        <v>3.95E-2</v>
      </c>
      <c r="Q258" s="182"/>
      <c r="R258" s="243"/>
      <c r="S258" s="228"/>
      <c r="T258" s="70"/>
      <c r="U258" s="219"/>
      <c r="V258" s="70"/>
      <c r="W258" s="210"/>
      <c r="X258" s="180"/>
      <c r="Y258" s="187"/>
      <c r="Z258" s="180"/>
      <c r="AD258" s="182"/>
      <c r="AE258" s="180"/>
      <c r="AH258" s="178"/>
    </row>
    <row r="259" spans="1:34" s="67" customFormat="1" ht="39.9" customHeight="1" x14ac:dyDescent="0.35">
      <c r="A259" s="154"/>
      <c r="B259" s="167" t="s">
        <v>297</v>
      </c>
      <c r="C259" s="168" t="s">
        <v>100</v>
      </c>
      <c r="D259" s="161" t="s">
        <v>132</v>
      </c>
      <c r="E259" s="161" t="s">
        <v>127</v>
      </c>
      <c r="F259" s="218">
        <v>44880</v>
      </c>
      <c r="G259" s="218">
        <v>45062</v>
      </c>
      <c r="H259" s="160" t="s">
        <v>76</v>
      </c>
      <c r="I259" s="169">
        <v>2500000000</v>
      </c>
      <c r="J259" s="169">
        <v>2500000000</v>
      </c>
      <c r="K259" s="169">
        <v>2525753424</v>
      </c>
      <c r="L259" s="169">
        <v>2500000000</v>
      </c>
      <c r="M259" s="170">
        <v>0.08</v>
      </c>
      <c r="N259" s="170">
        <v>5.1999999999999998E-3</v>
      </c>
      <c r="O259" s="259">
        <v>0.7</v>
      </c>
      <c r="P259" s="170">
        <v>4.6800000000000001E-2</v>
      </c>
      <c r="Q259" s="182"/>
      <c r="R259" s="243"/>
      <c r="S259" s="228"/>
      <c r="T259" s="70"/>
      <c r="U259" s="219"/>
      <c r="V259" s="70"/>
      <c r="W259" s="210"/>
      <c r="X259" s="180"/>
      <c r="Y259" s="187"/>
      <c r="Z259" s="180"/>
      <c r="AD259" s="182"/>
      <c r="AE259" s="180"/>
      <c r="AH259" s="178"/>
    </row>
    <row r="260" spans="1:34" s="67" customFormat="1" ht="39.9" customHeight="1" x14ac:dyDescent="0.35">
      <c r="A260" s="154"/>
      <c r="B260" s="167" t="s">
        <v>125</v>
      </c>
      <c r="C260" s="168" t="s">
        <v>126</v>
      </c>
      <c r="D260" s="161" t="s">
        <v>132</v>
      </c>
      <c r="E260" s="161" t="s">
        <v>127</v>
      </c>
      <c r="F260" s="218">
        <v>44893</v>
      </c>
      <c r="G260" s="218">
        <v>45075</v>
      </c>
      <c r="H260" s="160" t="s">
        <v>76</v>
      </c>
      <c r="I260" s="169">
        <v>1270000000</v>
      </c>
      <c r="J260" s="169">
        <v>1270000000</v>
      </c>
      <c r="K260" s="169">
        <v>1280647124</v>
      </c>
      <c r="L260" s="169">
        <v>1270000000</v>
      </c>
      <c r="M260" s="170">
        <v>0.09</v>
      </c>
      <c r="N260" s="170">
        <v>2.5999999999999999E-3</v>
      </c>
      <c r="O260" s="259">
        <v>0.7</v>
      </c>
      <c r="P260" s="170">
        <v>6.4999999999999997E-3</v>
      </c>
      <c r="Q260" s="182"/>
      <c r="R260" s="243"/>
      <c r="S260" s="228"/>
      <c r="T260" s="70"/>
      <c r="U260" s="219"/>
      <c r="V260" s="70"/>
      <c r="W260" s="210"/>
      <c r="X260" s="180"/>
      <c r="Y260" s="187"/>
      <c r="Z260" s="180"/>
      <c r="AD260" s="182"/>
      <c r="AE260" s="180"/>
      <c r="AH260" s="178"/>
    </row>
    <row r="261" spans="1:34" s="67" customFormat="1" ht="39.9" customHeight="1" x14ac:dyDescent="0.35">
      <c r="A261" s="154"/>
      <c r="B261" s="167" t="s">
        <v>110</v>
      </c>
      <c r="C261" s="168" t="s">
        <v>108</v>
      </c>
      <c r="D261" s="161" t="s">
        <v>169</v>
      </c>
      <c r="E261" s="161" t="s">
        <v>127</v>
      </c>
      <c r="F261" s="218">
        <v>44894</v>
      </c>
      <c r="G261" s="218">
        <v>45076</v>
      </c>
      <c r="H261" s="160" t="s">
        <v>76</v>
      </c>
      <c r="I261" s="169">
        <v>5000000000</v>
      </c>
      <c r="J261" s="169">
        <v>5000000000</v>
      </c>
      <c r="K261" s="169">
        <v>5045205480</v>
      </c>
      <c r="L261" s="169">
        <v>5000000000</v>
      </c>
      <c r="M261" s="170">
        <v>0.1</v>
      </c>
      <c r="N261" s="170">
        <v>1.03E-2</v>
      </c>
      <c r="O261" s="259">
        <v>1</v>
      </c>
      <c r="P261" s="170">
        <v>0.183</v>
      </c>
      <c r="Q261" s="182"/>
      <c r="R261" s="243"/>
      <c r="S261" s="228"/>
      <c r="T261" s="70"/>
      <c r="U261" s="219"/>
      <c r="V261" s="70"/>
      <c r="W261" s="210"/>
      <c r="X261" s="180"/>
      <c r="Y261" s="187"/>
      <c r="Z261" s="180"/>
      <c r="AD261" s="182"/>
      <c r="AE261" s="180"/>
      <c r="AH261" s="178"/>
    </row>
    <row r="262" spans="1:34" s="67" customFormat="1" ht="39.9" customHeight="1" x14ac:dyDescent="0.35">
      <c r="A262" s="154"/>
      <c r="B262" s="167" t="s">
        <v>242</v>
      </c>
      <c r="C262" s="168" t="s">
        <v>172</v>
      </c>
      <c r="D262" s="161" t="s">
        <v>132</v>
      </c>
      <c r="E262" s="161" t="s">
        <v>127</v>
      </c>
      <c r="F262" s="218">
        <v>44895</v>
      </c>
      <c r="G262" s="218">
        <v>45077</v>
      </c>
      <c r="H262" s="160" t="s">
        <v>76</v>
      </c>
      <c r="I262" s="169">
        <v>10500000000</v>
      </c>
      <c r="J262" s="169">
        <v>10500000000</v>
      </c>
      <c r="K262" s="169">
        <v>10730136987</v>
      </c>
      <c r="L262" s="169">
        <v>10500000000</v>
      </c>
      <c r="M262" s="170">
        <v>0.25</v>
      </c>
      <c r="N262" s="170">
        <v>2.1899999999999999E-2</v>
      </c>
      <c r="O262" s="259">
        <v>0.7</v>
      </c>
      <c r="P262" s="170">
        <v>0.14460000000000001</v>
      </c>
      <c r="Q262" s="182"/>
      <c r="R262" s="243"/>
      <c r="S262" s="228"/>
      <c r="T262" s="70"/>
      <c r="U262" s="219"/>
      <c r="V262" s="70"/>
      <c r="W262" s="210"/>
      <c r="X262" s="180"/>
      <c r="Y262" s="187"/>
      <c r="Z262" s="180"/>
      <c r="AD262" s="182"/>
      <c r="AE262" s="180"/>
      <c r="AH262" s="178"/>
    </row>
    <row r="263" spans="1:34" s="67" customFormat="1" ht="39.9" customHeight="1" x14ac:dyDescent="0.35">
      <c r="A263" s="154"/>
      <c r="B263" s="167" t="s">
        <v>159</v>
      </c>
      <c r="C263" s="168" t="s">
        <v>172</v>
      </c>
      <c r="D263" s="161" t="s">
        <v>132</v>
      </c>
      <c r="E263" s="161" t="s">
        <v>127</v>
      </c>
      <c r="F263" s="218">
        <v>44895</v>
      </c>
      <c r="G263" s="218">
        <v>45077</v>
      </c>
      <c r="H263" s="160" t="s">
        <v>76</v>
      </c>
      <c r="I263" s="169">
        <v>20688000000</v>
      </c>
      <c r="J263" s="169">
        <v>20688000000</v>
      </c>
      <c r="K263" s="169">
        <v>21232122739</v>
      </c>
      <c r="L263" s="169">
        <v>20688000000</v>
      </c>
      <c r="M263" s="170">
        <v>0.3</v>
      </c>
      <c r="N263" s="170">
        <v>4.3400000000000001E-2</v>
      </c>
      <c r="O263" s="259">
        <v>0.7</v>
      </c>
      <c r="P263" s="170">
        <v>0.14460000000000001</v>
      </c>
      <c r="Q263" s="182"/>
      <c r="R263" s="243"/>
      <c r="S263" s="228"/>
      <c r="T263" s="70"/>
      <c r="U263" s="219"/>
      <c r="V263" s="70"/>
      <c r="W263" s="210"/>
      <c r="X263" s="180"/>
      <c r="Y263" s="187"/>
      <c r="Z263" s="180"/>
      <c r="AD263" s="182"/>
      <c r="AE263" s="180"/>
      <c r="AH263" s="178"/>
    </row>
    <row r="264" spans="1:34" s="67" customFormat="1" ht="39.9" customHeight="1" x14ac:dyDescent="0.35">
      <c r="A264" s="154"/>
      <c r="B264" s="167" t="s">
        <v>239</v>
      </c>
      <c r="C264" s="168" t="s">
        <v>108</v>
      </c>
      <c r="D264" s="161" t="s">
        <v>169</v>
      </c>
      <c r="E264" s="161" t="s">
        <v>127</v>
      </c>
      <c r="F264" s="218">
        <v>44897</v>
      </c>
      <c r="G264" s="218">
        <v>45079</v>
      </c>
      <c r="H264" s="160" t="s">
        <v>76</v>
      </c>
      <c r="I264" s="169">
        <v>280000000</v>
      </c>
      <c r="J264" s="169">
        <v>280000000</v>
      </c>
      <c r="K264" s="169">
        <v>282301370</v>
      </c>
      <c r="L264" s="169">
        <v>280000000</v>
      </c>
      <c r="M264" s="170">
        <v>0.1</v>
      </c>
      <c r="N264" s="170">
        <v>5.9999999999999995E-4</v>
      </c>
      <c r="O264" s="259">
        <v>1</v>
      </c>
      <c r="P264" s="170">
        <v>0.183</v>
      </c>
      <c r="Q264" s="182"/>
      <c r="R264" s="243"/>
      <c r="S264" s="228"/>
      <c r="T264" s="70"/>
      <c r="U264" s="219"/>
      <c r="V264" s="70"/>
      <c r="W264" s="210"/>
      <c r="X264" s="180"/>
      <c r="Y264" s="187"/>
      <c r="Z264" s="180"/>
      <c r="AD264" s="182"/>
      <c r="AE264" s="180"/>
      <c r="AH264" s="178"/>
    </row>
    <row r="265" spans="1:34" s="67" customFormat="1" ht="39.9" customHeight="1" x14ac:dyDescent="0.35">
      <c r="A265" s="154"/>
      <c r="B265" s="167" t="s">
        <v>110</v>
      </c>
      <c r="C265" s="168" t="s">
        <v>108</v>
      </c>
      <c r="D265" s="161" t="s">
        <v>169</v>
      </c>
      <c r="E265" s="161" t="s">
        <v>127</v>
      </c>
      <c r="F265" s="218">
        <v>44897</v>
      </c>
      <c r="G265" s="218">
        <v>45079</v>
      </c>
      <c r="H265" s="160" t="s">
        <v>76</v>
      </c>
      <c r="I265" s="169">
        <v>4189000000</v>
      </c>
      <c r="J265" s="169">
        <v>4189000000</v>
      </c>
      <c r="K265" s="169">
        <v>4223430137</v>
      </c>
      <c r="L265" s="169">
        <v>4189000000</v>
      </c>
      <c r="M265" s="170">
        <v>0.1</v>
      </c>
      <c r="N265" s="170">
        <v>8.6E-3</v>
      </c>
      <c r="O265" s="259">
        <v>1</v>
      </c>
      <c r="P265" s="170">
        <v>0.183</v>
      </c>
      <c r="Q265" s="182"/>
      <c r="R265" s="243"/>
      <c r="S265" s="228"/>
      <c r="T265" s="70"/>
      <c r="U265" s="219"/>
      <c r="V265" s="70"/>
      <c r="W265" s="210"/>
      <c r="X265" s="180"/>
      <c r="Y265" s="187"/>
      <c r="Z265" s="180"/>
      <c r="AD265" s="182"/>
      <c r="AE265" s="180"/>
      <c r="AH265" s="178"/>
    </row>
    <row r="266" spans="1:34" s="67" customFormat="1" ht="39.9" customHeight="1" x14ac:dyDescent="0.35">
      <c r="A266" s="154"/>
      <c r="B266" s="167" t="s">
        <v>231</v>
      </c>
      <c r="C266" s="168" t="s">
        <v>109</v>
      </c>
      <c r="D266" s="161" t="s">
        <v>132</v>
      </c>
      <c r="E266" s="161" t="s">
        <v>127</v>
      </c>
      <c r="F266" s="218">
        <v>44897</v>
      </c>
      <c r="G266" s="218">
        <v>45079</v>
      </c>
      <c r="H266" s="160" t="s">
        <v>76</v>
      </c>
      <c r="I266" s="169">
        <v>500000000</v>
      </c>
      <c r="J266" s="169">
        <v>500000000</v>
      </c>
      <c r="K266" s="169">
        <v>504109589</v>
      </c>
      <c r="L266" s="169">
        <v>500000000</v>
      </c>
      <c r="M266" s="170">
        <v>0.1</v>
      </c>
      <c r="N266" s="170">
        <v>1E-3</v>
      </c>
      <c r="O266" s="259">
        <v>0.7</v>
      </c>
      <c r="P266" s="170">
        <v>2.3099999999999999E-2</v>
      </c>
      <c r="Q266" s="182"/>
      <c r="R266" s="243"/>
      <c r="S266" s="228"/>
      <c r="T266" s="70"/>
      <c r="U266" s="219"/>
      <c r="V266" s="70"/>
      <c r="W266" s="210"/>
      <c r="X266" s="180"/>
      <c r="Y266" s="187"/>
      <c r="Z266" s="180"/>
      <c r="AD266" s="182"/>
      <c r="AE266" s="180"/>
      <c r="AH266" s="178"/>
    </row>
    <row r="267" spans="1:34" s="67" customFormat="1" ht="39.9" customHeight="1" x14ac:dyDescent="0.35">
      <c r="A267" s="154"/>
      <c r="B267" s="167" t="s">
        <v>99</v>
      </c>
      <c r="C267" s="168" t="s">
        <v>100</v>
      </c>
      <c r="D267" s="161" t="s">
        <v>132</v>
      </c>
      <c r="E267" s="161" t="s">
        <v>127</v>
      </c>
      <c r="F267" s="218">
        <v>44897</v>
      </c>
      <c r="G267" s="218">
        <v>45079</v>
      </c>
      <c r="H267" s="160" t="s">
        <v>76</v>
      </c>
      <c r="I267" s="169">
        <v>1762000000</v>
      </c>
      <c r="J267" s="169">
        <v>1762000000</v>
      </c>
      <c r="K267" s="169">
        <v>1776482191</v>
      </c>
      <c r="L267" s="169">
        <v>1762000000</v>
      </c>
      <c r="M267" s="170">
        <v>0.1</v>
      </c>
      <c r="N267" s="170">
        <v>3.5999999999999999E-3</v>
      </c>
      <c r="O267" s="259">
        <v>0.7</v>
      </c>
      <c r="P267" s="170">
        <v>4.6800000000000001E-2</v>
      </c>
      <c r="Q267" s="182"/>
      <c r="R267" s="243"/>
      <c r="S267" s="228"/>
      <c r="T267" s="70"/>
      <c r="U267" s="219"/>
      <c r="V267" s="70"/>
      <c r="W267" s="210"/>
      <c r="X267" s="180"/>
      <c r="Y267" s="187"/>
      <c r="Z267" s="180"/>
      <c r="AD267" s="182"/>
      <c r="AE267" s="180"/>
      <c r="AH267" s="178"/>
    </row>
    <row r="268" spans="1:34" s="67" customFormat="1" ht="39.9" customHeight="1" x14ac:dyDescent="0.35">
      <c r="A268" s="154"/>
      <c r="B268" s="167" t="s">
        <v>239</v>
      </c>
      <c r="C268" s="168" t="s">
        <v>108</v>
      </c>
      <c r="D268" s="161" t="s">
        <v>169</v>
      </c>
      <c r="E268" s="161" t="s">
        <v>127</v>
      </c>
      <c r="F268" s="218">
        <v>44901</v>
      </c>
      <c r="G268" s="218">
        <v>45083</v>
      </c>
      <c r="H268" s="160" t="s">
        <v>76</v>
      </c>
      <c r="I268" s="169">
        <v>275000000</v>
      </c>
      <c r="J268" s="169">
        <v>275000000</v>
      </c>
      <c r="K268" s="169">
        <v>276371232</v>
      </c>
      <c r="L268" s="169">
        <v>275000000</v>
      </c>
      <c r="M268" s="170">
        <v>7.0000000000000007E-2</v>
      </c>
      <c r="N268" s="170">
        <v>5.9999999999999995E-4</v>
      </c>
      <c r="O268" s="259">
        <v>1</v>
      </c>
      <c r="P268" s="170">
        <v>0.183</v>
      </c>
      <c r="Q268" s="182"/>
      <c r="R268" s="243"/>
      <c r="S268" s="228"/>
      <c r="T268" s="70"/>
      <c r="U268" s="219"/>
      <c r="V268" s="70"/>
      <c r="W268" s="210"/>
      <c r="X268" s="180"/>
      <c r="Y268" s="187"/>
      <c r="Z268" s="180"/>
      <c r="AD268" s="182"/>
      <c r="AE268" s="180"/>
      <c r="AH268" s="178"/>
    </row>
    <row r="269" spans="1:34" s="67" customFormat="1" ht="39.9" customHeight="1" x14ac:dyDescent="0.35">
      <c r="A269" s="154"/>
      <c r="B269" s="167" t="s">
        <v>276</v>
      </c>
      <c r="C269" s="168" t="s">
        <v>100</v>
      </c>
      <c r="D269" s="161" t="s">
        <v>132</v>
      </c>
      <c r="E269" s="161" t="s">
        <v>127</v>
      </c>
      <c r="F269" s="218">
        <v>44907</v>
      </c>
      <c r="G269" s="218">
        <v>45089</v>
      </c>
      <c r="H269" s="160" t="s">
        <v>76</v>
      </c>
      <c r="I269" s="169">
        <v>3300000000</v>
      </c>
      <c r="J269" s="169">
        <v>3300000000</v>
      </c>
      <c r="K269" s="169">
        <v>3313561644</v>
      </c>
      <c r="L269" s="169">
        <v>3300000000</v>
      </c>
      <c r="M269" s="170">
        <v>7.4999999999999997E-2</v>
      </c>
      <c r="N269" s="170">
        <v>6.7999999999999996E-3</v>
      </c>
      <c r="O269" s="259">
        <v>0.7</v>
      </c>
      <c r="P269" s="170">
        <v>4.6800000000000001E-2</v>
      </c>
      <c r="Q269" s="182"/>
      <c r="R269" s="243"/>
      <c r="S269" s="228"/>
      <c r="T269" s="70"/>
      <c r="U269" s="219"/>
      <c r="V269" s="70"/>
      <c r="W269" s="210"/>
      <c r="X269" s="180"/>
      <c r="Y269" s="187"/>
      <c r="Z269" s="180"/>
      <c r="AD269" s="182"/>
      <c r="AE269" s="180"/>
      <c r="AH269" s="178"/>
    </row>
    <row r="270" spans="1:34" s="67" customFormat="1" ht="39.9" customHeight="1" x14ac:dyDescent="0.35">
      <c r="A270" s="154"/>
      <c r="B270" s="167" t="s">
        <v>240</v>
      </c>
      <c r="C270" s="168" t="s">
        <v>207</v>
      </c>
      <c r="D270" s="161" t="s">
        <v>131</v>
      </c>
      <c r="E270" s="161" t="s">
        <v>127</v>
      </c>
      <c r="F270" s="218">
        <v>44908</v>
      </c>
      <c r="G270" s="218">
        <v>45090</v>
      </c>
      <c r="H270" s="160" t="s">
        <v>76</v>
      </c>
      <c r="I270" s="169">
        <v>2000000000</v>
      </c>
      <c r="J270" s="169">
        <v>2000000000</v>
      </c>
      <c r="K270" s="169">
        <v>2007808220</v>
      </c>
      <c r="L270" s="169">
        <v>2000000000</v>
      </c>
      <c r="M270" s="170">
        <v>7.4999999999999997E-2</v>
      </c>
      <c r="N270" s="170">
        <v>4.1000000000000003E-3</v>
      </c>
      <c r="O270" s="259">
        <v>0.9</v>
      </c>
      <c r="P270" s="170">
        <v>3.95E-2</v>
      </c>
      <c r="Q270" s="182"/>
      <c r="R270" s="243"/>
      <c r="S270" s="228"/>
      <c r="T270" s="70"/>
      <c r="U270" s="219"/>
      <c r="V270" s="70"/>
      <c r="W270" s="210"/>
      <c r="X270" s="180"/>
      <c r="Y270" s="187"/>
      <c r="Z270" s="180"/>
      <c r="AD270" s="182"/>
      <c r="AE270" s="180"/>
      <c r="AH270" s="178"/>
    </row>
    <row r="271" spans="1:34" s="67" customFormat="1" ht="39.9" customHeight="1" x14ac:dyDescent="0.35">
      <c r="A271" s="154"/>
      <c r="B271" s="167" t="s">
        <v>99</v>
      </c>
      <c r="C271" s="168" t="s">
        <v>100</v>
      </c>
      <c r="D271" s="161" t="s">
        <v>132</v>
      </c>
      <c r="E271" s="161" t="s">
        <v>127</v>
      </c>
      <c r="F271" s="218">
        <v>44909</v>
      </c>
      <c r="G271" s="218">
        <v>45091</v>
      </c>
      <c r="H271" s="160" t="s">
        <v>76</v>
      </c>
      <c r="I271" s="169">
        <v>1660000000</v>
      </c>
      <c r="J271" s="169">
        <v>1660000000</v>
      </c>
      <c r="K271" s="169">
        <v>1666549041</v>
      </c>
      <c r="L271" s="169">
        <v>1660000000</v>
      </c>
      <c r="M271" s="170">
        <v>0.08</v>
      </c>
      <c r="N271" s="170">
        <v>3.3999999999999998E-3</v>
      </c>
      <c r="O271" s="259">
        <v>0.7</v>
      </c>
      <c r="P271" s="170">
        <v>4.6800000000000001E-2</v>
      </c>
      <c r="Q271" s="182"/>
      <c r="R271" s="243"/>
      <c r="S271" s="228"/>
      <c r="T271" s="70"/>
      <c r="U271" s="219"/>
      <c r="V271" s="70"/>
      <c r="W271" s="210"/>
      <c r="X271" s="180"/>
      <c r="Y271" s="187"/>
      <c r="Z271" s="180"/>
      <c r="AD271" s="182"/>
      <c r="AE271" s="180"/>
      <c r="AH271" s="178"/>
    </row>
    <row r="272" spans="1:34" s="67" customFormat="1" ht="39.9" customHeight="1" x14ac:dyDescent="0.35">
      <c r="A272" s="154"/>
      <c r="B272" s="167" t="s">
        <v>159</v>
      </c>
      <c r="C272" s="168" t="s">
        <v>172</v>
      </c>
      <c r="D272" s="161" t="s">
        <v>132</v>
      </c>
      <c r="E272" s="161" t="s">
        <v>127</v>
      </c>
      <c r="F272" s="218">
        <v>44910</v>
      </c>
      <c r="G272" s="218">
        <v>45092</v>
      </c>
      <c r="H272" s="160" t="s">
        <v>76</v>
      </c>
      <c r="I272" s="169">
        <v>300000000</v>
      </c>
      <c r="J272" s="169">
        <v>300000000</v>
      </c>
      <c r="K272" s="169">
        <v>301117809</v>
      </c>
      <c r="L272" s="169">
        <v>300000000</v>
      </c>
      <c r="M272" s="170">
        <v>0.08</v>
      </c>
      <c r="N272" s="170">
        <v>5.9999999999999995E-4</v>
      </c>
      <c r="O272" s="259">
        <v>0.7</v>
      </c>
      <c r="P272" s="170">
        <v>0.14460000000000001</v>
      </c>
      <c r="Q272" s="182"/>
      <c r="R272" s="243"/>
      <c r="S272" s="228"/>
      <c r="T272" s="70"/>
      <c r="U272" s="219"/>
      <c r="V272" s="70"/>
      <c r="W272" s="210"/>
      <c r="X272" s="180"/>
      <c r="Y272" s="187"/>
      <c r="Z272" s="180"/>
      <c r="AD272" s="182"/>
      <c r="AE272" s="180"/>
      <c r="AH272" s="178"/>
    </row>
    <row r="273" spans="1:34" s="67" customFormat="1" ht="39.9" customHeight="1" x14ac:dyDescent="0.35">
      <c r="A273" s="154"/>
      <c r="B273" s="167" t="s">
        <v>232</v>
      </c>
      <c r="C273" s="168" t="s">
        <v>233</v>
      </c>
      <c r="D273" s="161" t="s">
        <v>131</v>
      </c>
      <c r="E273" s="161" t="s">
        <v>127</v>
      </c>
      <c r="F273" s="218">
        <v>44910</v>
      </c>
      <c r="G273" s="218">
        <v>45092</v>
      </c>
      <c r="H273" s="160" t="s">
        <v>76</v>
      </c>
      <c r="I273" s="169">
        <v>850000000</v>
      </c>
      <c r="J273" s="169">
        <v>850000000</v>
      </c>
      <c r="K273" s="169">
        <v>853167123</v>
      </c>
      <c r="L273" s="169">
        <v>850000000</v>
      </c>
      <c r="M273" s="170">
        <v>0.08</v>
      </c>
      <c r="N273" s="170">
        <v>1.6999999999999999E-3</v>
      </c>
      <c r="O273" s="259">
        <v>0.9</v>
      </c>
      <c r="P273" s="170">
        <v>2.8E-3</v>
      </c>
      <c r="Q273" s="182"/>
      <c r="R273" s="243"/>
      <c r="S273" s="228"/>
      <c r="T273" s="70"/>
      <c r="U273" s="219"/>
      <c r="V273" s="70"/>
      <c r="W273" s="210"/>
      <c r="X273" s="180"/>
      <c r="Y273" s="187"/>
      <c r="Z273" s="180"/>
      <c r="AD273" s="182"/>
      <c r="AE273" s="180"/>
      <c r="AH273" s="178"/>
    </row>
    <row r="274" spans="1:34" s="67" customFormat="1" ht="39.9" customHeight="1" x14ac:dyDescent="0.35">
      <c r="A274" s="154"/>
      <c r="B274" s="167" t="s">
        <v>163</v>
      </c>
      <c r="C274" s="168" t="s">
        <v>161</v>
      </c>
      <c r="D274" s="161" t="s">
        <v>131</v>
      </c>
      <c r="E274" s="161" t="s">
        <v>127</v>
      </c>
      <c r="F274" s="218">
        <v>44910</v>
      </c>
      <c r="G274" s="218">
        <v>45092</v>
      </c>
      <c r="H274" s="160" t="s">
        <v>76</v>
      </c>
      <c r="I274" s="169">
        <v>10000000000</v>
      </c>
      <c r="J274" s="169">
        <v>10000000000</v>
      </c>
      <c r="K274" s="169">
        <v>10037260274</v>
      </c>
      <c r="L274" s="169">
        <v>10000000000</v>
      </c>
      <c r="M274" s="170">
        <v>0.08</v>
      </c>
      <c r="N274" s="170">
        <v>2.0500000000000001E-2</v>
      </c>
      <c r="O274" s="259">
        <v>0.4</v>
      </c>
      <c r="P274" s="170">
        <v>6.5500000000000003E-2</v>
      </c>
      <c r="Q274" s="182"/>
      <c r="R274" s="243"/>
      <c r="S274" s="228"/>
      <c r="T274" s="70"/>
      <c r="U274" s="219"/>
      <c r="V274" s="70"/>
      <c r="W274" s="210"/>
      <c r="X274" s="180"/>
      <c r="Y274" s="187"/>
      <c r="Z274" s="180"/>
      <c r="AD274" s="182"/>
      <c r="AE274" s="180"/>
      <c r="AH274" s="178"/>
    </row>
    <row r="275" spans="1:34" s="67" customFormat="1" ht="39.9" customHeight="1" x14ac:dyDescent="0.35">
      <c r="A275" s="154"/>
      <c r="B275" s="167" t="s">
        <v>239</v>
      </c>
      <c r="C275" s="168" t="s">
        <v>108</v>
      </c>
      <c r="D275" s="161" t="s">
        <v>169</v>
      </c>
      <c r="E275" s="161" t="s">
        <v>127</v>
      </c>
      <c r="F275" s="218">
        <v>44911</v>
      </c>
      <c r="G275" s="218">
        <v>45093</v>
      </c>
      <c r="H275" s="160" t="s">
        <v>76</v>
      </c>
      <c r="I275" s="169">
        <v>5000000000</v>
      </c>
      <c r="J275" s="169">
        <v>5000000000</v>
      </c>
      <c r="K275" s="169">
        <v>5016657534</v>
      </c>
      <c r="L275" s="169">
        <v>5000000000</v>
      </c>
      <c r="M275" s="170">
        <v>7.5999999999999998E-2</v>
      </c>
      <c r="N275" s="170">
        <v>1.0200000000000001E-2</v>
      </c>
      <c r="O275" s="259">
        <v>1</v>
      </c>
      <c r="P275" s="170">
        <v>0.183</v>
      </c>
      <c r="Q275" s="182"/>
      <c r="R275" s="243"/>
      <c r="S275" s="228"/>
      <c r="T275" s="70"/>
      <c r="U275" s="219"/>
      <c r="V275" s="70"/>
      <c r="W275" s="210"/>
      <c r="X275" s="180"/>
      <c r="Y275" s="187"/>
      <c r="Z275" s="180"/>
      <c r="AD275" s="182"/>
      <c r="AE275" s="180"/>
      <c r="AH275" s="178"/>
    </row>
    <row r="276" spans="1:34" s="67" customFormat="1" ht="39.9" customHeight="1" x14ac:dyDescent="0.35">
      <c r="A276" s="154"/>
      <c r="B276" s="167" t="s">
        <v>107</v>
      </c>
      <c r="C276" s="168" t="s">
        <v>108</v>
      </c>
      <c r="D276" s="161" t="s">
        <v>169</v>
      </c>
      <c r="E276" s="161" t="s">
        <v>127</v>
      </c>
      <c r="F276" s="218">
        <v>44915</v>
      </c>
      <c r="G276" s="218">
        <v>45097</v>
      </c>
      <c r="H276" s="160" t="s">
        <v>76</v>
      </c>
      <c r="I276" s="169">
        <v>10000000000</v>
      </c>
      <c r="J276" s="169">
        <v>10000000000</v>
      </c>
      <c r="K276" s="169">
        <v>10026301370</v>
      </c>
      <c r="L276" s="169">
        <v>10000000000</v>
      </c>
      <c r="M276" s="170">
        <v>0.08</v>
      </c>
      <c r="N276" s="170">
        <v>2.0500000000000001E-2</v>
      </c>
      <c r="O276" s="259">
        <v>1</v>
      </c>
      <c r="P276" s="170">
        <v>0.183</v>
      </c>
      <c r="Q276" s="182"/>
      <c r="R276" s="243"/>
      <c r="S276" s="228"/>
      <c r="T276" s="70"/>
      <c r="U276" s="219"/>
      <c r="V276" s="70"/>
      <c r="W276" s="210"/>
      <c r="X276" s="180"/>
      <c r="Y276" s="187"/>
      <c r="Z276" s="180"/>
      <c r="AD276" s="182"/>
      <c r="AE276" s="180"/>
      <c r="AH276" s="178"/>
    </row>
    <row r="277" spans="1:34" s="67" customFormat="1" ht="39.9" customHeight="1" x14ac:dyDescent="0.35">
      <c r="A277" s="154"/>
      <c r="B277" s="167" t="s">
        <v>297</v>
      </c>
      <c r="C277" s="168" t="s">
        <v>100</v>
      </c>
      <c r="D277" s="161" t="s">
        <v>132</v>
      </c>
      <c r="E277" s="161" t="s">
        <v>127</v>
      </c>
      <c r="F277" s="218">
        <v>44915</v>
      </c>
      <c r="G277" s="218">
        <v>45097</v>
      </c>
      <c r="H277" s="160" t="s">
        <v>76</v>
      </c>
      <c r="I277" s="169">
        <v>5501000000</v>
      </c>
      <c r="J277" s="169">
        <v>5501000000</v>
      </c>
      <c r="K277" s="169">
        <v>5515468384</v>
      </c>
      <c r="L277" s="169">
        <v>5501000000</v>
      </c>
      <c r="M277" s="170">
        <v>0.08</v>
      </c>
      <c r="N277" s="170">
        <v>1.1299999999999999E-2</v>
      </c>
      <c r="O277" s="259">
        <v>0.7</v>
      </c>
      <c r="P277" s="170">
        <v>4.6800000000000001E-2</v>
      </c>
      <c r="Q277" s="182"/>
      <c r="R277" s="243"/>
      <c r="S277" s="228"/>
      <c r="T277" s="70"/>
      <c r="U277" s="219"/>
      <c r="V277" s="70"/>
      <c r="W277" s="210"/>
      <c r="X277" s="180"/>
      <c r="Y277" s="187"/>
      <c r="Z277" s="180"/>
      <c r="AD277" s="182"/>
      <c r="AE277" s="180"/>
      <c r="AH277" s="178"/>
    </row>
    <row r="278" spans="1:34" s="67" customFormat="1" ht="39.9" customHeight="1" x14ac:dyDescent="0.35">
      <c r="A278" s="154"/>
      <c r="B278" s="167" t="s">
        <v>234</v>
      </c>
      <c r="C278" s="168" t="s">
        <v>108</v>
      </c>
      <c r="D278" s="161" t="s">
        <v>169</v>
      </c>
      <c r="E278" s="161" t="s">
        <v>127</v>
      </c>
      <c r="F278" s="218">
        <v>44916</v>
      </c>
      <c r="G278" s="218">
        <v>45098</v>
      </c>
      <c r="H278" s="160" t="s">
        <v>76</v>
      </c>
      <c r="I278" s="169">
        <v>5000000000</v>
      </c>
      <c r="J278" s="169">
        <v>5000000000</v>
      </c>
      <c r="K278" s="169">
        <v>5012054795</v>
      </c>
      <c r="L278" s="169">
        <v>5000000000</v>
      </c>
      <c r="M278" s="170">
        <v>0.08</v>
      </c>
      <c r="N278" s="170">
        <v>1.0200000000000001E-2</v>
      </c>
      <c r="O278" s="259">
        <v>1</v>
      </c>
      <c r="P278" s="170">
        <v>0.183</v>
      </c>
      <c r="Q278" s="182"/>
      <c r="R278" s="243"/>
      <c r="S278" s="228"/>
      <c r="T278" s="70"/>
      <c r="U278" s="219"/>
      <c r="V278" s="70"/>
      <c r="W278" s="210"/>
      <c r="X278" s="180"/>
      <c r="Y278" s="187"/>
      <c r="Z278" s="180"/>
      <c r="AD278" s="182"/>
      <c r="AE278" s="180"/>
      <c r="AH278" s="178"/>
    </row>
    <row r="279" spans="1:34" s="67" customFormat="1" ht="39.9" customHeight="1" x14ac:dyDescent="0.35">
      <c r="A279" s="154"/>
      <c r="B279" s="167" t="s">
        <v>234</v>
      </c>
      <c r="C279" s="168" t="s">
        <v>108</v>
      </c>
      <c r="D279" s="161" t="s">
        <v>169</v>
      </c>
      <c r="E279" s="161" t="s">
        <v>127</v>
      </c>
      <c r="F279" s="218">
        <v>44918</v>
      </c>
      <c r="G279" s="218">
        <v>45100</v>
      </c>
      <c r="H279" s="160" t="s">
        <v>76</v>
      </c>
      <c r="I279" s="169">
        <v>10000000000</v>
      </c>
      <c r="J279" s="169">
        <v>10000000000</v>
      </c>
      <c r="K279" s="169">
        <v>10019726028</v>
      </c>
      <c r="L279" s="169">
        <v>10000000000</v>
      </c>
      <c r="M279" s="170">
        <v>0.08</v>
      </c>
      <c r="N279" s="170">
        <v>2.0500000000000001E-2</v>
      </c>
      <c r="O279" s="259">
        <v>1</v>
      </c>
      <c r="P279" s="170">
        <v>0.183</v>
      </c>
      <c r="Q279" s="182"/>
      <c r="R279" s="243"/>
      <c r="S279" s="228"/>
      <c r="T279" s="70"/>
      <c r="U279" s="219"/>
      <c r="V279" s="70"/>
      <c r="W279" s="210"/>
      <c r="X279" s="180"/>
      <c r="Y279" s="187"/>
      <c r="Z279" s="180"/>
      <c r="AD279" s="182"/>
      <c r="AE279" s="180"/>
      <c r="AH279" s="178"/>
    </row>
    <row r="280" spans="1:34" s="67" customFormat="1" ht="39.9" customHeight="1" x14ac:dyDescent="0.35">
      <c r="A280" s="154"/>
      <c r="B280" s="167" t="s">
        <v>234</v>
      </c>
      <c r="C280" s="168" t="s">
        <v>108</v>
      </c>
      <c r="D280" s="161" t="s">
        <v>169</v>
      </c>
      <c r="E280" s="161" t="s">
        <v>127</v>
      </c>
      <c r="F280" s="218">
        <v>44921</v>
      </c>
      <c r="G280" s="218">
        <v>45103</v>
      </c>
      <c r="H280" s="160" t="s">
        <v>76</v>
      </c>
      <c r="I280" s="169">
        <v>10000000000</v>
      </c>
      <c r="J280" s="169">
        <v>10000000000</v>
      </c>
      <c r="K280" s="169">
        <v>10013150685</v>
      </c>
      <c r="L280" s="169">
        <v>10000000000</v>
      </c>
      <c r="M280" s="170">
        <v>0.08</v>
      </c>
      <c r="N280" s="170">
        <v>2.0400000000000001E-2</v>
      </c>
      <c r="O280" s="259">
        <v>1</v>
      </c>
      <c r="P280" s="170">
        <v>0.183</v>
      </c>
      <c r="Q280" s="182"/>
      <c r="R280" s="243"/>
      <c r="S280" s="228"/>
      <c r="T280" s="70"/>
      <c r="U280" s="219"/>
      <c r="V280" s="70"/>
      <c r="W280" s="210"/>
      <c r="X280" s="180"/>
      <c r="Y280" s="187"/>
      <c r="Z280" s="180"/>
      <c r="AD280" s="182"/>
      <c r="AE280" s="180"/>
      <c r="AH280" s="178"/>
    </row>
    <row r="281" spans="1:34" s="67" customFormat="1" ht="39.9" customHeight="1" x14ac:dyDescent="0.35">
      <c r="A281" s="154"/>
      <c r="B281" s="167" t="s">
        <v>110</v>
      </c>
      <c r="C281" s="168" t="s">
        <v>108</v>
      </c>
      <c r="D281" s="161" t="s">
        <v>169</v>
      </c>
      <c r="E281" s="161" t="s">
        <v>127</v>
      </c>
      <c r="F281" s="218">
        <v>44921</v>
      </c>
      <c r="G281" s="218">
        <v>45103</v>
      </c>
      <c r="H281" s="160" t="s">
        <v>76</v>
      </c>
      <c r="I281" s="169">
        <v>10000000000</v>
      </c>
      <c r="J281" s="169">
        <v>10000000000</v>
      </c>
      <c r="K281" s="169">
        <v>10013150685</v>
      </c>
      <c r="L281" s="169">
        <v>10000000000</v>
      </c>
      <c r="M281" s="170">
        <v>0.08</v>
      </c>
      <c r="N281" s="170">
        <v>2.0400000000000001E-2</v>
      </c>
      <c r="O281" s="259">
        <v>1</v>
      </c>
      <c r="P281" s="170">
        <v>0.183</v>
      </c>
      <c r="Q281" s="182"/>
      <c r="R281" s="243"/>
      <c r="S281" s="228"/>
      <c r="T281" s="70"/>
      <c r="U281" s="219"/>
      <c r="V281" s="70"/>
      <c r="W281" s="210"/>
      <c r="X281" s="180"/>
      <c r="Y281" s="187"/>
      <c r="Z281" s="180"/>
      <c r="AD281" s="182"/>
      <c r="AE281" s="180"/>
      <c r="AH281" s="178"/>
    </row>
    <row r="282" spans="1:34" s="67" customFormat="1" ht="39.9" customHeight="1" x14ac:dyDescent="0.35">
      <c r="A282" s="154"/>
      <c r="B282" s="167" t="s">
        <v>107</v>
      </c>
      <c r="C282" s="168" t="s">
        <v>108</v>
      </c>
      <c r="D282" s="161" t="s">
        <v>169</v>
      </c>
      <c r="E282" s="161" t="s">
        <v>127</v>
      </c>
      <c r="F282" s="218">
        <v>44922</v>
      </c>
      <c r="G282" s="218">
        <v>45104</v>
      </c>
      <c r="H282" s="160" t="s">
        <v>76</v>
      </c>
      <c r="I282" s="169">
        <v>5000000000</v>
      </c>
      <c r="J282" s="169">
        <v>5000000000</v>
      </c>
      <c r="K282" s="169">
        <v>5005479452</v>
      </c>
      <c r="L282" s="169">
        <v>5000000000</v>
      </c>
      <c r="M282" s="170">
        <v>0.08</v>
      </c>
      <c r="N282" s="170">
        <v>1.0200000000000001E-2</v>
      </c>
      <c r="O282" s="259">
        <v>1</v>
      </c>
      <c r="P282" s="170">
        <v>0.183</v>
      </c>
      <c r="Q282" s="182"/>
      <c r="R282" s="243"/>
      <c r="S282" s="228"/>
      <c r="T282" s="70"/>
      <c r="U282" s="219"/>
      <c r="V282" s="70"/>
      <c r="W282" s="210"/>
      <c r="X282" s="180"/>
      <c r="Y282" s="187"/>
      <c r="Z282" s="180"/>
      <c r="AD282" s="182"/>
      <c r="AE282" s="180"/>
      <c r="AH282" s="178"/>
    </row>
    <row r="283" spans="1:34" s="67" customFormat="1" ht="39.9" customHeight="1" x14ac:dyDescent="0.35">
      <c r="A283" s="154"/>
      <c r="B283" s="167" t="s">
        <v>160</v>
      </c>
      <c r="C283" s="168" t="s">
        <v>126</v>
      </c>
      <c r="D283" s="161" t="s">
        <v>132</v>
      </c>
      <c r="E283" s="161" t="s">
        <v>127</v>
      </c>
      <c r="F283" s="218">
        <v>44922</v>
      </c>
      <c r="G283" s="218">
        <v>45104</v>
      </c>
      <c r="H283" s="160" t="s">
        <v>76</v>
      </c>
      <c r="I283" s="169">
        <v>1900000000</v>
      </c>
      <c r="J283" s="169">
        <v>1900000000</v>
      </c>
      <c r="K283" s="169">
        <v>1902082191</v>
      </c>
      <c r="L283" s="169">
        <v>1900000000</v>
      </c>
      <c r="M283" s="170">
        <v>0.08</v>
      </c>
      <c r="N283" s="170">
        <v>3.8999999999999998E-3</v>
      </c>
      <c r="O283" s="259">
        <v>0.7</v>
      </c>
      <c r="P283" s="170">
        <v>6.4999999999999997E-3</v>
      </c>
      <c r="Q283" s="182"/>
      <c r="R283" s="243"/>
      <c r="S283" s="228"/>
      <c r="T283" s="70"/>
      <c r="U283" s="219"/>
      <c r="V283" s="70"/>
      <c r="W283" s="210"/>
      <c r="X283" s="180"/>
      <c r="Y283" s="187"/>
      <c r="Z283" s="180"/>
      <c r="AD283" s="182"/>
      <c r="AE283" s="180"/>
      <c r="AH283" s="178"/>
    </row>
    <row r="284" spans="1:34" s="67" customFormat="1" ht="39.9" customHeight="1" x14ac:dyDescent="0.35">
      <c r="A284" s="154"/>
      <c r="B284" s="167" t="s">
        <v>163</v>
      </c>
      <c r="C284" s="168" t="s">
        <v>161</v>
      </c>
      <c r="D284" s="161" t="s">
        <v>131</v>
      </c>
      <c r="E284" s="161" t="s">
        <v>127</v>
      </c>
      <c r="F284" s="218">
        <v>44923</v>
      </c>
      <c r="G284" s="218">
        <v>45105</v>
      </c>
      <c r="H284" s="160" t="s">
        <v>76</v>
      </c>
      <c r="I284" s="169">
        <v>10000000000</v>
      </c>
      <c r="J284" s="169">
        <v>10000000000</v>
      </c>
      <c r="K284" s="169">
        <v>10008767124</v>
      </c>
      <c r="L284" s="169">
        <v>10000000000</v>
      </c>
      <c r="M284" s="170">
        <v>0.08</v>
      </c>
      <c r="N284" s="170">
        <v>2.0400000000000001E-2</v>
      </c>
      <c r="O284" s="259">
        <v>0.4</v>
      </c>
      <c r="P284" s="170">
        <v>6.5500000000000003E-2</v>
      </c>
      <c r="Q284" s="182"/>
      <c r="R284" s="243"/>
      <c r="S284" s="228"/>
      <c r="T284" s="70"/>
      <c r="U284" s="219"/>
      <c r="V284" s="70"/>
      <c r="W284" s="210"/>
      <c r="X284" s="180"/>
      <c r="Y284" s="187"/>
      <c r="Z284" s="180"/>
      <c r="AD284" s="182"/>
      <c r="AE284" s="180"/>
      <c r="AH284" s="178"/>
    </row>
    <row r="285" spans="1:34" s="67" customFormat="1" ht="39.9" customHeight="1" x14ac:dyDescent="0.35">
      <c r="A285" s="154"/>
      <c r="B285" s="167" t="s">
        <v>231</v>
      </c>
      <c r="C285" s="168" t="s">
        <v>109</v>
      </c>
      <c r="D285" s="161" t="s">
        <v>132</v>
      </c>
      <c r="E285" s="161" t="s">
        <v>127</v>
      </c>
      <c r="F285" s="218">
        <v>44923</v>
      </c>
      <c r="G285" s="218">
        <v>45105</v>
      </c>
      <c r="H285" s="160" t="s">
        <v>76</v>
      </c>
      <c r="I285" s="169">
        <v>250000000</v>
      </c>
      <c r="J285" s="169">
        <v>250000000</v>
      </c>
      <c r="K285" s="169">
        <v>250219178</v>
      </c>
      <c r="L285" s="169">
        <v>250000000</v>
      </c>
      <c r="M285" s="170">
        <v>0.08</v>
      </c>
      <c r="N285" s="170">
        <v>5.0000000000000001E-4</v>
      </c>
      <c r="O285" s="259">
        <v>0.7</v>
      </c>
      <c r="P285" s="170">
        <v>2.3099999999999999E-2</v>
      </c>
      <c r="Q285" s="182"/>
      <c r="R285" s="243"/>
      <c r="S285" s="228"/>
      <c r="T285" s="70"/>
      <c r="U285" s="219"/>
      <c r="V285" s="70"/>
      <c r="W285" s="210"/>
      <c r="X285" s="180"/>
      <c r="Y285" s="187"/>
      <c r="Z285" s="180"/>
      <c r="AD285" s="182"/>
      <c r="AE285" s="180"/>
      <c r="AH285" s="178"/>
    </row>
    <row r="286" spans="1:34" s="67" customFormat="1" ht="39.9" customHeight="1" x14ac:dyDescent="0.35">
      <c r="A286" s="154"/>
      <c r="B286" s="167" t="s">
        <v>319</v>
      </c>
      <c r="C286" s="168" t="s">
        <v>320</v>
      </c>
      <c r="D286" s="161" t="s">
        <v>132</v>
      </c>
      <c r="E286" s="161" t="s">
        <v>127</v>
      </c>
      <c r="F286" s="218">
        <v>44923</v>
      </c>
      <c r="G286" s="218">
        <v>44951</v>
      </c>
      <c r="H286" s="160" t="s">
        <v>76</v>
      </c>
      <c r="I286" s="169">
        <v>250000000</v>
      </c>
      <c r="J286" s="169">
        <v>241247945</v>
      </c>
      <c r="K286" s="169">
        <v>241499107</v>
      </c>
      <c r="L286" s="169">
        <v>250000000</v>
      </c>
      <c r="M286" s="170">
        <v>9.5000000000000001E-2</v>
      </c>
      <c r="N286" s="170">
        <v>5.0000000000000001E-4</v>
      </c>
      <c r="O286" s="259">
        <v>0.7</v>
      </c>
      <c r="P286" s="170">
        <v>5.0000000000000001E-4</v>
      </c>
      <c r="Q286" s="182"/>
      <c r="R286" s="243"/>
      <c r="S286" s="228"/>
      <c r="T286" s="70"/>
      <c r="U286" s="219"/>
      <c r="V286" s="70"/>
      <c r="W286" s="210"/>
      <c r="X286" s="180"/>
      <c r="Y286" s="187"/>
      <c r="Z286" s="180"/>
      <c r="AD286" s="182"/>
      <c r="AE286" s="180"/>
      <c r="AH286" s="178"/>
    </row>
    <row r="287" spans="1:34" s="67" customFormat="1" ht="39.9" customHeight="1" x14ac:dyDescent="0.35">
      <c r="A287" s="154"/>
      <c r="B287" s="167" t="s">
        <v>274</v>
      </c>
      <c r="C287" s="168" t="s">
        <v>172</v>
      </c>
      <c r="D287" s="161" t="s">
        <v>132</v>
      </c>
      <c r="E287" s="161" t="s">
        <v>127</v>
      </c>
      <c r="F287" s="218">
        <v>44923</v>
      </c>
      <c r="G287" s="218">
        <v>44930</v>
      </c>
      <c r="H287" s="160" t="s">
        <v>76</v>
      </c>
      <c r="I287" s="169">
        <v>1563000000</v>
      </c>
      <c r="J287" s="169">
        <v>1508180451</v>
      </c>
      <c r="K287" s="169">
        <v>1509667971</v>
      </c>
      <c r="L287" s="169">
        <v>1563000000</v>
      </c>
      <c r="M287" s="170">
        <v>0.09</v>
      </c>
      <c r="N287" s="170">
        <v>3.0999999999999999E-3</v>
      </c>
      <c r="O287" s="259">
        <v>0.7</v>
      </c>
      <c r="P287" s="170">
        <v>0.14460000000000001</v>
      </c>
      <c r="Q287" s="182"/>
      <c r="R287" s="243"/>
      <c r="S287" s="228"/>
      <c r="T287" s="70"/>
      <c r="U287" s="219"/>
      <c r="V287" s="70"/>
      <c r="W287" s="210"/>
      <c r="X287" s="180"/>
      <c r="Y287" s="187"/>
      <c r="Z287" s="180"/>
      <c r="AD287" s="182"/>
      <c r="AE287" s="180"/>
      <c r="AH287" s="178"/>
    </row>
    <row r="288" spans="1:34" s="67" customFormat="1" ht="39.9" customHeight="1" x14ac:dyDescent="0.35">
      <c r="A288" s="154"/>
      <c r="B288" s="167" t="s">
        <v>265</v>
      </c>
      <c r="C288" s="168" t="s">
        <v>100</v>
      </c>
      <c r="D288" s="161" t="s">
        <v>132</v>
      </c>
      <c r="E288" s="161" t="s">
        <v>127</v>
      </c>
      <c r="F288" s="218">
        <v>44923</v>
      </c>
      <c r="G288" s="218">
        <v>44930</v>
      </c>
      <c r="H288" s="160" t="s">
        <v>76</v>
      </c>
      <c r="I288" s="169">
        <v>621000000</v>
      </c>
      <c r="J288" s="169">
        <v>598678027</v>
      </c>
      <c r="K288" s="169">
        <v>599268504</v>
      </c>
      <c r="L288" s="169">
        <v>621000000</v>
      </c>
      <c r="M288" s="170">
        <v>0.09</v>
      </c>
      <c r="N288" s="170">
        <v>1.1999999999999999E-3</v>
      </c>
      <c r="O288" s="259">
        <v>0.7</v>
      </c>
      <c r="P288" s="170">
        <v>4.6800000000000001E-2</v>
      </c>
      <c r="Q288" s="182"/>
      <c r="R288" s="243"/>
      <c r="S288" s="228"/>
      <c r="T288" s="70"/>
      <c r="U288" s="219"/>
      <c r="V288" s="70"/>
      <c r="W288" s="210"/>
      <c r="X288" s="180"/>
      <c r="Y288" s="187"/>
      <c r="Z288" s="180"/>
      <c r="AD288" s="182"/>
      <c r="AE288" s="180"/>
      <c r="AH288" s="178"/>
    </row>
    <row r="289" spans="1:34" s="67" customFormat="1" ht="39.9" customHeight="1" x14ac:dyDescent="0.35">
      <c r="A289" s="154"/>
      <c r="B289" s="167" t="s">
        <v>314</v>
      </c>
      <c r="C289" s="168" t="s">
        <v>101</v>
      </c>
      <c r="D289" s="161" t="s">
        <v>131</v>
      </c>
      <c r="E289" s="161" t="s">
        <v>127</v>
      </c>
      <c r="F289" s="218">
        <v>44924</v>
      </c>
      <c r="G289" s="218">
        <v>44928</v>
      </c>
      <c r="H289" s="160" t="s">
        <v>76</v>
      </c>
      <c r="I289" s="169">
        <v>10000000000</v>
      </c>
      <c r="J289" s="169">
        <v>9841380822</v>
      </c>
      <c r="K289" s="169">
        <v>9848013643</v>
      </c>
      <c r="L289" s="169">
        <v>10000000000</v>
      </c>
      <c r="M289" s="170">
        <v>8.2000000000000003E-2</v>
      </c>
      <c r="N289" s="170">
        <v>2.01E-2</v>
      </c>
      <c r="O289" s="259">
        <v>0.9</v>
      </c>
      <c r="P289" s="170">
        <v>3.8600000000000002E-2</v>
      </c>
      <c r="Q289" s="182"/>
      <c r="R289" s="243"/>
      <c r="S289" s="228"/>
      <c r="T289" s="70"/>
      <c r="U289" s="219"/>
      <c r="V289" s="70"/>
      <c r="W289" s="210"/>
      <c r="X289" s="180"/>
      <c r="Y289" s="187"/>
      <c r="Z289" s="180"/>
      <c r="AD289" s="182"/>
      <c r="AE289" s="180"/>
      <c r="AH289" s="178"/>
    </row>
    <row r="290" spans="1:34" s="67" customFormat="1" ht="39.9" customHeight="1" x14ac:dyDescent="0.35">
      <c r="A290" s="154"/>
      <c r="B290" s="167" t="s">
        <v>316</v>
      </c>
      <c r="C290" s="168" t="s">
        <v>101</v>
      </c>
      <c r="D290" s="161" t="s">
        <v>131</v>
      </c>
      <c r="E290" s="161" t="s">
        <v>127</v>
      </c>
      <c r="F290" s="218">
        <v>44924</v>
      </c>
      <c r="G290" s="218">
        <v>44928</v>
      </c>
      <c r="H290" s="160" t="s">
        <v>76</v>
      </c>
      <c r="I290" s="169">
        <v>8000000000</v>
      </c>
      <c r="J290" s="169">
        <v>7900636712</v>
      </c>
      <c r="K290" s="169">
        <v>7905961525</v>
      </c>
      <c r="L290" s="169">
        <v>8000000000</v>
      </c>
      <c r="M290" s="170">
        <v>8.2000000000000003E-2</v>
      </c>
      <c r="N290" s="170">
        <v>1.61E-2</v>
      </c>
      <c r="O290" s="259">
        <v>0.9</v>
      </c>
      <c r="P290" s="170">
        <v>3.8600000000000002E-2</v>
      </c>
      <c r="Q290" s="182"/>
      <c r="R290" s="243"/>
      <c r="S290" s="228"/>
      <c r="T290" s="70"/>
      <c r="U290" s="219"/>
      <c r="V290" s="70"/>
      <c r="W290" s="210"/>
      <c r="X290" s="180"/>
      <c r="Y290" s="187"/>
      <c r="Z290" s="180"/>
      <c r="AD290" s="182"/>
      <c r="AE290" s="180"/>
      <c r="AH290" s="178"/>
    </row>
    <row r="291" spans="1:34" s="67" customFormat="1" ht="39.9" customHeight="1" x14ac:dyDescent="0.35">
      <c r="A291" s="154"/>
      <c r="B291" s="167" t="s">
        <v>124</v>
      </c>
      <c r="C291" s="168" t="s">
        <v>109</v>
      </c>
      <c r="D291" s="161" t="s">
        <v>132</v>
      </c>
      <c r="E291" s="161" t="s">
        <v>127</v>
      </c>
      <c r="F291" s="218">
        <v>44924</v>
      </c>
      <c r="G291" s="218">
        <v>44928</v>
      </c>
      <c r="H291" s="160" t="s">
        <v>76</v>
      </c>
      <c r="I291" s="169">
        <v>1650000000</v>
      </c>
      <c r="J291" s="169">
        <v>1575230137</v>
      </c>
      <c r="K291" s="169">
        <v>1576291799</v>
      </c>
      <c r="L291" s="169">
        <v>1650000000</v>
      </c>
      <c r="M291" s="170">
        <v>8.2000000000000003E-2</v>
      </c>
      <c r="N291" s="170">
        <v>3.2000000000000002E-3</v>
      </c>
      <c r="O291" s="259">
        <v>0.7</v>
      </c>
      <c r="P291" s="170">
        <v>2.3099999999999999E-2</v>
      </c>
      <c r="Q291" s="182"/>
      <c r="R291" s="243"/>
      <c r="S291" s="228"/>
      <c r="T291" s="70"/>
      <c r="U291" s="219"/>
      <c r="V291" s="70"/>
      <c r="W291" s="210"/>
      <c r="X291" s="180"/>
      <c r="Y291" s="187"/>
      <c r="Z291" s="180"/>
      <c r="AD291" s="182"/>
      <c r="AE291" s="180"/>
      <c r="AH291" s="178"/>
    </row>
    <row r="292" spans="1:34" s="67" customFormat="1" ht="39.9" customHeight="1" x14ac:dyDescent="0.35">
      <c r="A292" s="154"/>
      <c r="B292" s="167" t="s">
        <v>159</v>
      </c>
      <c r="C292" s="168" t="s">
        <v>172</v>
      </c>
      <c r="D292" s="161" t="s">
        <v>132</v>
      </c>
      <c r="E292" s="161" t="s">
        <v>127</v>
      </c>
      <c r="F292" s="218">
        <v>44924</v>
      </c>
      <c r="G292" s="218">
        <v>44928</v>
      </c>
      <c r="H292" s="160" t="s">
        <v>76</v>
      </c>
      <c r="I292" s="169">
        <v>2500000000</v>
      </c>
      <c r="J292" s="169">
        <v>1951562671</v>
      </c>
      <c r="K292" s="169">
        <v>1952877971</v>
      </c>
      <c r="L292" s="169">
        <v>2500000000</v>
      </c>
      <c r="M292" s="170">
        <v>8.2000000000000003E-2</v>
      </c>
      <c r="N292" s="170">
        <v>4.0000000000000001E-3</v>
      </c>
      <c r="O292" s="259">
        <v>0.7</v>
      </c>
      <c r="P292" s="170">
        <v>0.14460000000000001</v>
      </c>
      <c r="Q292" s="182"/>
      <c r="R292" s="243"/>
      <c r="S292" s="228"/>
      <c r="T292" s="70"/>
      <c r="U292" s="219"/>
      <c r="V292" s="70"/>
      <c r="W292" s="210"/>
      <c r="X292" s="180"/>
      <c r="Y292" s="187"/>
      <c r="Z292" s="180"/>
      <c r="AD292" s="182"/>
      <c r="AE292" s="180"/>
      <c r="AH292" s="178"/>
    </row>
    <row r="293" spans="1:34" s="67" customFormat="1" ht="39.9" customHeight="1" x14ac:dyDescent="0.35">
      <c r="A293" s="154"/>
      <c r="B293" s="167" t="s">
        <v>159</v>
      </c>
      <c r="C293" s="168" t="s">
        <v>172</v>
      </c>
      <c r="D293" s="161" t="s">
        <v>132</v>
      </c>
      <c r="E293" s="161" t="s">
        <v>127</v>
      </c>
      <c r="F293" s="218">
        <v>44924</v>
      </c>
      <c r="G293" s="218">
        <v>44928</v>
      </c>
      <c r="H293" s="160" t="s">
        <v>76</v>
      </c>
      <c r="I293" s="169">
        <v>10000000000</v>
      </c>
      <c r="J293" s="169">
        <v>9507613014</v>
      </c>
      <c r="K293" s="169">
        <v>9513669233</v>
      </c>
      <c r="L293" s="169">
        <v>10000000000</v>
      </c>
      <c r="M293" s="170">
        <v>7.7499999999999999E-2</v>
      </c>
      <c r="N293" s="170">
        <v>1.9400000000000001E-2</v>
      </c>
      <c r="O293" s="259">
        <v>0.7</v>
      </c>
      <c r="P293" s="170">
        <v>0.14460000000000001</v>
      </c>
      <c r="Q293" s="182"/>
      <c r="R293" s="243"/>
      <c r="S293" s="228"/>
      <c r="T293" s="70"/>
      <c r="U293" s="219"/>
      <c r="V293" s="70"/>
      <c r="W293" s="210"/>
      <c r="X293" s="180"/>
      <c r="Y293" s="187"/>
      <c r="Z293" s="180"/>
      <c r="AD293" s="182"/>
      <c r="AE293" s="180"/>
      <c r="AH293" s="178"/>
    </row>
    <row r="294" spans="1:34" s="67" customFormat="1" ht="39.9" customHeight="1" x14ac:dyDescent="0.35">
      <c r="A294" s="154"/>
      <c r="B294" s="167" t="s">
        <v>110</v>
      </c>
      <c r="C294" s="168" t="s">
        <v>108</v>
      </c>
      <c r="D294" s="161" t="s">
        <v>169</v>
      </c>
      <c r="E294" s="161" t="s">
        <v>127</v>
      </c>
      <c r="F294" s="218">
        <v>44924</v>
      </c>
      <c r="G294" s="218">
        <v>44928</v>
      </c>
      <c r="H294" s="160" t="s">
        <v>76</v>
      </c>
      <c r="I294" s="169">
        <v>24000000000</v>
      </c>
      <c r="J294" s="169">
        <v>23613466813</v>
      </c>
      <c r="K294" s="169">
        <v>23628508268</v>
      </c>
      <c r="L294" s="169">
        <v>24000000000</v>
      </c>
      <c r="M294" s="170">
        <v>7.7499999999999999E-2</v>
      </c>
      <c r="N294" s="170">
        <v>4.82E-2</v>
      </c>
      <c r="O294" s="259">
        <v>1</v>
      </c>
      <c r="P294" s="170">
        <v>0.183</v>
      </c>
      <c r="Q294" s="182"/>
      <c r="R294" s="243"/>
      <c r="S294" s="228"/>
      <c r="T294" s="70"/>
      <c r="U294" s="219"/>
      <c r="V294" s="70"/>
      <c r="W294" s="210"/>
      <c r="X294" s="180"/>
      <c r="Y294" s="187"/>
      <c r="Z294" s="180"/>
      <c r="AD294" s="182"/>
      <c r="AE294" s="180"/>
      <c r="AH294" s="178"/>
    </row>
    <row r="295" spans="1:34" s="67" customFormat="1" ht="39.9" customHeight="1" x14ac:dyDescent="0.35">
      <c r="A295" s="154"/>
      <c r="B295" s="167" t="s">
        <v>110</v>
      </c>
      <c r="C295" s="168" t="s">
        <v>108</v>
      </c>
      <c r="D295" s="161" t="s">
        <v>169</v>
      </c>
      <c r="E295" s="161" t="s">
        <v>127</v>
      </c>
      <c r="F295" s="218">
        <v>44924</v>
      </c>
      <c r="G295" s="218">
        <v>45106</v>
      </c>
      <c r="H295" s="160" t="s">
        <v>76</v>
      </c>
      <c r="I295" s="169">
        <v>1061000000</v>
      </c>
      <c r="J295" s="169">
        <v>1061000000</v>
      </c>
      <c r="K295" s="169">
        <v>1061697493</v>
      </c>
      <c r="L295" s="169">
        <v>1061000000</v>
      </c>
      <c r="M295" s="170">
        <v>0.08</v>
      </c>
      <c r="N295" s="170">
        <v>2.2000000000000001E-3</v>
      </c>
      <c r="O295" s="259">
        <v>1</v>
      </c>
      <c r="P295" s="170">
        <v>0.183</v>
      </c>
      <c r="Q295" s="182"/>
      <c r="R295" s="243"/>
      <c r="S295" s="228"/>
      <c r="T295" s="70"/>
      <c r="U295" s="219"/>
      <c r="V295" s="70"/>
      <c r="W295" s="210"/>
      <c r="X295" s="180"/>
      <c r="Y295" s="187"/>
      <c r="Z295" s="180"/>
      <c r="AD295" s="182"/>
      <c r="AE295" s="180"/>
      <c r="AH295" s="178"/>
    </row>
    <row r="296" spans="1:34" s="67" customFormat="1" ht="30" customHeight="1" x14ac:dyDescent="0.3">
      <c r="B296" s="54" t="s">
        <v>337</v>
      </c>
      <c r="C296" s="74"/>
      <c r="D296" s="74"/>
      <c r="E296" s="74"/>
      <c r="F296" s="74"/>
      <c r="G296" s="74"/>
      <c r="H296" s="74"/>
      <c r="I296" s="75"/>
      <c r="J296" s="75">
        <v>278408382826</v>
      </c>
      <c r="K296" s="75">
        <v>281348793830</v>
      </c>
      <c r="L296" s="75">
        <v>280254386234</v>
      </c>
      <c r="M296" s="258"/>
      <c r="N296" s="257"/>
      <c r="O296" s="74"/>
      <c r="P296" s="74"/>
      <c r="Q296" s="180"/>
      <c r="R296" s="202"/>
      <c r="S296" s="211"/>
      <c r="T296" s="190"/>
      <c r="U296" s="191"/>
      <c r="W296" s="182"/>
    </row>
    <row r="297" spans="1:34" s="67" customFormat="1" ht="30" customHeight="1" x14ac:dyDescent="0.3">
      <c r="B297" s="54" t="s">
        <v>338</v>
      </c>
      <c r="C297" s="74"/>
      <c r="D297" s="74"/>
      <c r="E297" s="74"/>
      <c r="F297" s="74"/>
      <c r="G297" s="74"/>
      <c r="H297" s="74"/>
      <c r="I297" s="255"/>
      <c r="J297" s="75">
        <v>302864977783.45203</v>
      </c>
      <c r="K297" s="75">
        <v>307368033216.16022</v>
      </c>
      <c r="L297" s="75">
        <v>303109000000</v>
      </c>
      <c r="M297" s="256"/>
      <c r="N297" s="257"/>
      <c r="O297" s="74"/>
      <c r="P297" s="74"/>
      <c r="Q297" s="180"/>
      <c r="R297" s="202"/>
      <c r="S297" s="211"/>
      <c r="T297" s="190"/>
      <c r="U297" s="191"/>
      <c r="W297" s="182"/>
    </row>
    <row r="298" spans="1:34" s="10" customFormat="1" ht="16.5" x14ac:dyDescent="0.35">
      <c r="B298" s="8"/>
      <c r="C298" s="9"/>
      <c r="D298" s="9"/>
      <c r="E298" s="9"/>
      <c r="F298" s="9"/>
      <c r="G298" s="9"/>
      <c r="H298" s="9"/>
      <c r="I298" s="9"/>
      <c r="J298" s="9"/>
      <c r="K298" s="14"/>
      <c r="L298" s="9"/>
      <c r="M298" s="9"/>
      <c r="N298" s="9"/>
      <c r="O298" s="9"/>
      <c r="P298" s="9"/>
      <c r="Q298" s="9"/>
      <c r="R298" s="9"/>
    </row>
    <row r="299" spans="1:34" s="10" customFormat="1" ht="16.5" x14ac:dyDescent="0.35">
      <c r="B299" s="8"/>
      <c r="C299" s="9"/>
      <c r="D299" s="9"/>
      <c r="E299" s="9"/>
      <c r="F299" s="9"/>
      <c r="G299" s="9"/>
      <c r="H299" s="9"/>
      <c r="I299" s="9"/>
      <c r="J299" s="338" t="s">
        <v>426</v>
      </c>
      <c r="K299" s="339"/>
      <c r="L299" s="340"/>
      <c r="M299" s="338" t="s">
        <v>425</v>
      </c>
      <c r="N299" s="339"/>
      <c r="O299" s="340"/>
      <c r="P299" s="9"/>
      <c r="Q299" s="9"/>
      <c r="R299" s="9"/>
    </row>
    <row r="300" spans="1:34" s="10" customFormat="1" ht="19.5" customHeight="1" x14ac:dyDescent="0.35">
      <c r="B300" s="132" t="s">
        <v>340</v>
      </c>
      <c r="C300" s="133"/>
      <c r="D300" s="133"/>
      <c r="E300" s="133"/>
      <c r="F300" s="133"/>
      <c r="G300" s="133"/>
      <c r="H300" s="133"/>
      <c r="I300" s="133"/>
      <c r="J300" s="92" t="s">
        <v>89</v>
      </c>
      <c r="K300" s="134" t="s">
        <v>90</v>
      </c>
      <c r="L300" s="92" t="s">
        <v>23</v>
      </c>
      <c r="M300" s="92" t="s">
        <v>89</v>
      </c>
      <c r="N300" s="134" t="s">
        <v>90</v>
      </c>
      <c r="O300" s="92" t="s">
        <v>23</v>
      </c>
      <c r="P300" s="9"/>
      <c r="Q300" s="9"/>
      <c r="R300" s="9"/>
    </row>
    <row r="301" spans="1:34" s="10" customFormat="1" ht="16.5" x14ac:dyDescent="0.35">
      <c r="B301" s="163" t="s">
        <v>169</v>
      </c>
      <c r="C301" s="164"/>
      <c r="D301" s="164"/>
      <c r="E301" s="164"/>
      <c r="F301" s="164"/>
      <c r="G301" s="164"/>
      <c r="H301" s="164"/>
      <c r="I301" s="164"/>
      <c r="J301" s="184">
        <v>89418466813</v>
      </c>
      <c r="K301" s="184">
        <v>89624034529</v>
      </c>
      <c r="L301" s="184">
        <v>89805000000</v>
      </c>
      <c r="M301" s="184">
        <v>18221994475</v>
      </c>
      <c r="N301" s="184">
        <v>18328384104.84</v>
      </c>
      <c r="O301" s="184">
        <v>18325000000</v>
      </c>
      <c r="P301" s="9"/>
      <c r="Q301" s="9"/>
      <c r="R301" s="9"/>
    </row>
    <row r="302" spans="1:34" s="10" customFormat="1" ht="16.5" x14ac:dyDescent="0.35">
      <c r="B302" s="163" t="s">
        <v>132</v>
      </c>
      <c r="C302" s="164"/>
      <c r="D302" s="164"/>
      <c r="E302" s="164"/>
      <c r="F302" s="164"/>
      <c r="G302" s="164"/>
      <c r="H302" s="164"/>
      <c r="I302" s="164"/>
      <c r="J302" s="184">
        <v>106783512245</v>
      </c>
      <c r="K302" s="184">
        <v>108476050818</v>
      </c>
      <c r="L302" s="184">
        <v>107985000000</v>
      </c>
      <c r="M302" s="184">
        <v>126161983308.45206</v>
      </c>
      <c r="N302" s="184">
        <v>127548931939.48999</v>
      </c>
      <c r="O302" s="184">
        <v>126303000000</v>
      </c>
      <c r="P302" s="9"/>
      <c r="Q302" s="9"/>
      <c r="R302" s="9"/>
    </row>
    <row r="303" spans="1:34" s="10" customFormat="1" ht="16.5" x14ac:dyDescent="0.35">
      <c r="B303" s="163" t="s">
        <v>131</v>
      </c>
      <c r="C303" s="164"/>
      <c r="D303" s="164"/>
      <c r="E303" s="164"/>
      <c r="F303" s="164"/>
      <c r="G303" s="164"/>
      <c r="H303" s="164"/>
      <c r="I303" s="164"/>
      <c r="J303" s="184">
        <v>82206403768</v>
      </c>
      <c r="K303" s="184">
        <v>83248708483</v>
      </c>
      <c r="L303" s="184">
        <v>82464386234</v>
      </c>
      <c r="M303" s="184">
        <v>158481000000</v>
      </c>
      <c r="N303" s="184">
        <v>161490717171.83011</v>
      </c>
      <c r="O303" s="184">
        <v>158481000000</v>
      </c>
      <c r="P303" s="9"/>
      <c r="Q303" s="9"/>
      <c r="R303" s="9"/>
    </row>
    <row r="304" spans="1:34" s="10" customFormat="1" ht="16.5" x14ac:dyDescent="0.35">
      <c r="B304" s="137" t="s">
        <v>182</v>
      </c>
      <c r="C304" s="165"/>
      <c r="D304" s="165"/>
      <c r="E304" s="165"/>
      <c r="F304" s="165"/>
      <c r="G304" s="165"/>
      <c r="H304" s="165"/>
      <c r="I304" s="165"/>
      <c r="J304" s="75">
        <v>278408382826</v>
      </c>
      <c r="K304" s="75">
        <v>281348793830</v>
      </c>
      <c r="L304" s="75">
        <v>280254386234</v>
      </c>
      <c r="M304" s="75">
        <v>302864977783.45203</v>
      </c>
      <c r="N304" s="75">
        <v>307368033216.1601</v>
      </c>
      <c r="O304" s="75">
        <v>303109000000</v>
      </c>
      <c r="P304" s="9"/>
      <c r="Q304" s="9"/>
      <c r="R304" s="9"/>
    </row>
    <row r="305" spans="2:19" s="10" customFormat="1" ht="16.5" x14ac:dyDescent="0.35">
      <c r="B305" s="8"/>
      <c r="C305" s="9"/>
      <c r="D305" s="9"/>
      <c r="E305" s="9"/>
      <c r="F305" s="9"/>
      <c r="G305" s="9"/>
      <c r="H305" s="9"/>
      <c r="I305" s="9"/>
      <c r="J305" s="14"/>
      <c r="K305" s="14"/>
      <c r="L305" s="14"/>
      <c r="M305" s="9"/>
      <c r="N305" s="9"/>
      <c r="O305" s="9"/>
      <c r="P305" s="9"/>
      <c r="Q305" s="9"/>
      <c r="R305" s="9"/>
      <c r="S305" s="9"/>
    </row>
    <row r="306" spans="2:19" s="10" customFormat="1" ht="16.5" x14ac:dyDescent="0.35">
      <c r="B306" s="8"/>
      <c r="C306" s="9"/>
      <c r="D306" s="9"/>
      <c r="E306" s="9"/>
      <c r="F306" s="9"/>
      <c r="G306" s="9"/>
      <c r="H306" s="9"/>
      <c r="I306" s="9"/>
      <c r="J306" s="153"/>
      <c r="K306" s="153"/>
      <c r="L306" s="153"/>
      <c r="M306" s="14"/>
      <c r="N306" s="9"/>
      <c r="O306" s="9"/>
      <c r="P306" s="9"/>
      <c r="Q306" s="9"/>
      <c r="R306" s="9"/>
      <c r="S306" s="9"/>
    </row>
    <row r="307" spans="2:19" s="10" customFormat="1" ht="16.5" x14ac:dyDescent="0.35">
      <c r="B307" s="8" t="s">
        <v>258</v>
      </c>
      <c r="C307" s="9"/>
      <c r="D307" s="14"/>
      <c r="E307" s="9"/>
      <c r="F307" s="9"/>
      <c r="G307" s="9"/>
      <c r="H307" s="9"/>
      <c r="I307" s="9"/>
      <c r="J307" s="14"/>
      <c r="K307" s="14"/>
      <c r="L307" s="14"/>
      <c r="M307" s="9"/>
      <c r="N307" s="9"/>
      <c r="O307" s="9"/>
      <c r="P307" s="9"/>
      <c r="Q307" s="9"/>
      <c r="R307" s="9"/>
      <c r="S307" s="9"/>
    </row>
    <row r="308" spans="2:19" s="10" customFormat="1" ht="16.5" x14ac:dyDescent="0.35">
      <c r="B308" s="8"/>
      <c r="C308" s="9"/>
      <c r="D308" s="9"/>
      <c r="E308" s="9"/>
      <c r="F308" s="9"/>
      <c r="G308" s="9"/>
      <c r="H308" s="9"/>
      <c r="I308" s="9"/>
      <c r="J308" s="9"/>
      <c r="K308" s="9"/>
      <c r="L308" s="9"/>
      <c r="M308" s="14"/>
      <c r="N308" s="9"/>
      <c r="O308" s="9"/>
      <c r="P308" s="9"/>
      <c r="Q308" s="9"/>
      <c r="R308" s="9"/>
      <c r="S308" s="9"/>
    </row>
    <row r="309" spans="2:19" s="10" customFormat="1" ht="31.5" customHeight="1" x14ac:dyDescent="0.35">
      <c r="B309" s="322" t="s">
        <v>430</v>
      </c>
      <c r="C309" s="322"/>
      <c r="D309" s="322"/>
      <c r="E309" s="322"/>
      <c r="F309" s="322"/>
      <c r="G309" s="322"/>
      <c r="H309" s="322"/>
      <c r="I309" s="322"/>
      <c r="J309" s="322"/>
      <c r="K309" s="14"/>
      <c r="L309" s="14"/>
      <c r="M309" s="14"/>
      <c r="N309" s="9"/>
      <c r="O309" s="9"/>
      <c r="P309" s="9"/>
      <c r="Q309" s="9"/>
      <c r="R309" s="9"/>
      <c r="S309" s="9"/>
    </row>
    <row r="310" spans="2:19" s="10" customFormat="1" ht="8.25" hidden="1" customHeight="1" x14ac:dyDescent="0.35">
      <c r="B310" s="17"/>
      <c r="C310" s="17"/>
      <c r="D310" s="17"/>
      <c r="E310" s="17"/>
      <c r="F310" s="17"/>
      <c r="G310" s="17"/>
      <c r="H310" s="17"/>
      <c r="I310" s="17"/>
      <c r="J310" s="17"/>
      <c r="K310" s="9"/>
      <c r="L310" s="9"/>
      <c r="M310" s="9"/>
      <c r="N310" s="9"/>
      <c r="O310" s="9"/>
      <c r="P310" s="9"/>
      <c r="Q310" s="9"/>
      <c r="R310" s="9"/>
      <c r="S310" s="9"/>
    </row>
    <row r="311" spans="2:19" s="10" customFormat="1" ht="16.5" x14ac:dyDescent="0.35">
      <c r="B311" s="335" t="s">
        <v>257</v>
      </c>
      <c r="C311" s="335"/>
      <c r="D311" s="335"/>
      <c r="E311" s="335"/>
      <c r="F311" s="335"/>
      <c r="G311" s="335"/>
      <c r="H311" s="335"/>
      <c r="I311" s="335"/>
      <c r="J311" s="335"/>
      <c r="K311" s="217"/>
      <c r="L311" s="206"/>
      <c r="M311" s="9"/>
      <c r="N311" s="9"/>
      <c r="O311" s="9"/>
      <c r="P311" s="9"/>
      <c r="Q311" s="9"/>
      <c r="R311" s="9"/>
      <c r="S311" s="9"/>
    </row>
    <row r="312" spans="2:19" s="10" customFormat="1" ht="16.5" x14ac:dyDescent="0.35">
      <c r="B312" s="8"/>
      <c r="C312" s="9"/>
      <c r="D312" s="9"/>
      <c r="E312" s="9"/>
      <c r="F312" s="9"/>
      <c r="G312" s="9"/>
      <c r="H312" s="9"/>
      <c r="I312" s="9"/>
      <c r="J312" s="9"/>
      <c r="K312" s="14"/>
      <c r="L312" s="14"/>
      <c r="M312" s="14"/>
      <c r="N312" s="9"/>
      <c r="O312" s="9"/>
      <c r="P312" s="9"/>
      <c r="Q312" s="9"/>
      <c r="R312" s="9"/>
      <c r="S312" s="9"/>
    </row>
    <row r="313" spans="2:19" s="10" customFormat="1" ht="66.75" customHeight="1" x14ac:dyDescent="0.35">
      <c r="B313" s="78" t="s">
        <v>30</v>
      </c>
      <c r="C313" s="73" t="s">
        <v>22</v>
      </c>
      <c r="D313" s="73" t="s">
        <v>72</v>
      </c>
      <c r="E313" s="73" t="s">
        <v>88</v>
      </c>
      <c r="F313" s="73" t="s">
        <v>254</v>
      </c>
      <c r="G313" s="73" t="s">
        <v>130</v>
      </c>
      <c r="H313" s="73" t="s">
        <v>73</v>
      </c>
      <c r="I313" s="73" t="s">
        <v>74</v>
      </c>
      <c r="J313" s="73" t="s">
        <v>89</v>
      </c>
      <c r="K313" s="73" t="s">
        <v>90</v>
      </c>
      <c r="L313" s="73" t="s">
        <v>23</v>
      </c>
      <c r="M313" s="73" t="s">
        <v>255</v>
      </c>
      <c r="N313" s="73" t="s">
        <v>183</v>
      </c>
      <c r="O313" s="73" t="s">
        <v>184</v>
      </c>
      <c r="P313" s="73" t="s">
        <v>185</v>
      </c>
      <c r="Q313" s="9"/>
      <c r="R313" s="9"/>
    </row>
    <row r="314" spans="2:19" s="10" customFormat="1" ht="39.9" customHeight="1" x14ac:dyDescent="0.35">
      <c r="B314" s="162" t="s">
        <v>107</v>
      </c>
      <c r="C314" s="158" t="s">
        <v>108</v>
      </c>
      <c r="D314" s="161" t="s">
        <v>169</v>
      </c>
      <c r="E314" s="161" t="s">
        <v>127</v>
      </c>
      <c r="F314" s="212">
        <v>44449</v>
      </c>
      <c r="G314" s="212">
        <v>49533</v>
      </c>
      <c r="H314" s="160" t="s">
        <v>76</v>
      </c>
      <c r="I314" s="184">
        <v>4995000000</v>
      </c>
      <c r="J314" s="184">
        <v>5933990070</v>
      </c>
      <c r="K314" s="184">
        <v>5994933647</v>
      </c>
      <c r="L314" s="184">
        <v>4995000000</v>
      </c>
      <c r="M314" s="159">
        <v>9.5000000000000001E-2</v>
      </c>
      <c r="N314" s="170">
        <v>1.0199092581636529E-2</v>
      </c>
      <c r="O314" s="159">
        <v>1</v>
      </c>
      <c r="P314" s="170">
        <v>0.183</v>
      </c>
      <c r="Q314" s="9"/>
      <c r="R314" s="244"/>
      <c r="S314" s="14"/>
    </row>
    <row r="315" spans="2:19" s="10" customFormat="1" ht="39.9" customHeight="1" x14ac:dyDescent="0.35">
      <c r="B315" s="162" t="s">
        <v>205</v>
      </c>
      <c r="C315" s="158" t="s">
        <v>108</v>
      </c>
      <c r="D315" s="161" t="s">
        <v>169</v>
      </c>
      <c r="E315" s="161" t="s">
        <v>127</v>
      </c>
      <c r="F315" s="212">
        <v>44449</v>
      </c>
      <c r="G315" s="212">
        <v>51395</v>
      </c>
      <c r="H315" s="160" t="s">
        <v>76</v>
      </c>
      <c r="I315" s="184">
        <v>30000000000</v>
      </c>
      <c r="J315" s="184">
        <v>39047580000</v>
      </c>
      <c r="K315" s="184">
        <v>37965109899</v>
      </c>
      <c r="L315" s="184">
        <v>30000000000</v>
      </c>
      <c r="M315" s="159">
        <v>9.9000000000000005E-2</v>
      </c>
      <c r="N315" s="170">
        <v>7.7499999999999999E-2</v>
      </c>
      <c r="O315" s="159">
        <v>1</v>
      </c>
      <c r="P315" s="170">
        <v>0.183</v>
      </c>
      <c r="Q315" s="14"/>
      <c r="R315" s="244"/>
      <c r="S315" s="14"/>
    </row>
    <row r="316" spans="2:19" s="10" customFormat="1" ht="39.9" customHeight="1" x14ac:dyDescent="0.35">
      <c r="B316" s="162" t="s">
        <v>205</v>
      </c>
      <c r="C316" s="158" t="s">
        <v>108</v>
      </c>
      <c r="D316" s="161" t="s">
        <v>169</v>
      </c>
      <c r="E316" s="161" t="s">
        <v>127</v>
      </c>
      <c r="F316" s="212">
        <v>44449</v>
      </c>
      <c r="G316" s="212">
        <v>51395</v>
      </c>
      <c r="H316" s="160" t="s">
        <v>76</v>
      </c>
      <c r="I316" s="184">
        <v>13480000000</v>
      </c>
      <c r="J316" s="184">
        <v>17670743280</v>
      </c>
      <c r="K316" s="184">
        <v>17175726259</v>
      </c>
      <c r="L316" s="184">
        <v>13480000000</v>
      </c>
      <c r="M316" s="159">
        <v>9.9000000000000005E-2</v>
      </c>
      <c r="N316" s="170">
        <v>3.5099999999999999E-2</v>
      </c>
      <c r="O316" s="159">
        <v>1</v>
      </c>
      <c r="P316" s="170">
        <v>0.183</v>
      </c>
      <c r="Q316" s="14"/>
      <c r="R316" s="244"/>
      <c r="S316" s="14"/>
    </row>
    <row r="317" spans="2:19" s="10" customFormat="1" ht="39.9" customHeight="1" x14ac:dyDescent="0.35">
      <c r="B317" s="162" t="s">
        <v>205</v>
      </c>
      <c r="C317" s="158" t="s">
        <v>108</v>
      </c>
      <c r="D317" s="161" t="s">
        <v>169</v>
      </c>
      <c r="E317" s="161" t="s">
        <v>127</v>
      </c>
      <c r="F317" s="212">
        <v>44449</v>
      </c>
      <c r="G317" s="212">
        <v>51395</v>
      </c>
      <c r="H317" s="160" t="s">
        <v>76</v>
      </c>
      <c r="I317" s="184">
        <v>20000000000</v>
      </c>
      <c r="J317" s="184">
        <v>23097720000</v>
      </c>
      <c r="K317" s="184">
        <v>22577981127</v>
      </c>
      <c r="L317" s="184">
        <v>20000000000</v>
      </c>
      <c r="M317" s="159">
        <v>9.9000000000000005E-2</v>
      </c>
      <c r="N317" s="170">
        <v>4.6100000000000002E-2</v>
      </c>
      <c r="O317" s="159">
        <v>1</v>
      </c>
      <c r="P317" s="170">
        <v>0.183</v>
      </c>
      <c r="Q317" s="14"/>
      <c r="R317" s="244"/>
      <c r="S317" s="14"/>
    </row>
    <row r="318" spans="2:19" s="10" customFormat="1" ht="39.9" customHeight="1" x14ac:dyDescent="0.35">
      <c r="B318" s="162" t="s">
        <v>227</v>
      </c>
      <c r="C318" s="158" t="s">
        <v>108</v>
      </c>
      <c r="D318" s="161" t="s">
        <v>169</v>
      </c>
      <c r="E318" s="161" t="s">
        <v>127</v>
      </c>
      <c r="F318" s="212">
        <v>44922</v>
      </c>
      <c r="G318" s="212">
        <v>49737</v>
      </c>
      <c r="H318" s="160" t="s">
        <v>76</v>
      </c>
      <c r="I318" s="184">
        <v>24800000000</v>
      </c>
      <c r="J318" s="184">
        <v>25417867200</v>
      </c>
      <c r="K318" s="184">
        <v>25445292434</v>
      </c>
      <c r="L318" s="184">
        <v>24800000000</v>
      </c>
      <c r="M318" s="159">
        <v>0.08</v>
      </c>
      <c r="N318" s="170">
        <v>5.0599999999999999E-2</v>
      </c>
      <c r="O318" s="159">
        <v>1</v>
      </c>
      <c r="P318" s="170">
        <v>0.183</v>
      </c>
      <c r="Q318" s="14"/>
      <c r="R318" s="244"/>
      <c r="S318" s="14"/>
    </row>
    <row r="319" spans="2:19" s="10" customFormat="1" ht="39.9" customHeight="1" x14ac:dyDescent="0.35">
      <c r="B319" s="162" t="s">
        <v>234</v>
      </c>
      <c r="C319" s="158" t="s">
        <v>108</v>
      </c>
      <c r="D319" s="161" t="s">
        <v>169</v>
      </c>
      <c r="E319" s="161" t="s">
        <v>127</v>
      </c>
      <c r="F319" s="212">
        <v>44922</v>
      </c>
      <c r="G319" s="212">
        <v>47910</v>
      </c>
      <c r="H319" s="160" t="s">
        <v>76</v>
      </c>
      <c r="I319" s="184">
        <v>5000000000</v>
      </c>
      <c r="J319" s="184">
        <v>5061395000</v>
      </c>
      <c r="K319" s="184">
        <v>5066886500</v>
      </c>
      <c r="L319" s="184">
        <v>5000000000</v>
      </c>
      <c r="M319" s="159">
        <v>0.08</v>
      </c>
      <c r="N319" s="170">
        <v>1.0200000000000001E-2</v>
      </c>
      <c r="O319" s="159">
        <v>1</v>
      </c>
      <c r="P319" s="170">
        <v>0.183</v>
      </c>
      <c r="Q319" s="14"/>
      <c r="R319" s="244"/>
      <c r="S319" s="14"/>
    </row>
    <row r="320" spans="2:19" s="10" customFormat="1" ht="39.9" customHeight="1" x14ac:dyDescent="0.35">
      <c r="B320" s="162" t="s">
        <v>291</v>
      </c>
      <c r="C320" s="158" t="s">
        <v>290</v>
      </c>
      <c r="D320" s="161" t="s">
        <v>169</v>
      </c>
      <c r="E320" s="161" t="s">
        <v>127</v>
      </c>
      <c r="F320" s="212">
        <v>44645</v>
      </c>
      <c r="G320" s="212">
        <v>45191</v>
      </c>
      <c r="H320" s="160" t="s">
        <v>76</v>
      </c>
      <c r="I320" s="184">
        <v>10000000000</v>
      </c>
      <c r="J320" s="184">
        <v>8813444728.835659</v>
      </c>
      <c r="K320" s="184">
        <v>9426280925</v>
      </c>
      <c r="L320" s="184">
        <v>10000000000</v>
      </c>
      <c r="M320" s="159">
        <v>0.09</v>
      </c>
      <c r="N320" s="170">
        <v>2.0400000000000001E-2</v>
      </c>
      <c r="O320" s="159">
        <v>1</v>
      </c>
      <c r="P320" s="170">
        <v>1.9199999999999998E-2</v>
      </c>
      <c r="Q320" s="14"/>
      <c r="R320" s="153"/>
      <c r="S320" s="9"/>
    </row>
    <row r="321" spans="1:19" s="10" customFormat="1" ht="30" customHeight="1" x14ac:dyDescent="0.35">
      <c r="A321" s="18"/>
      <c r="B321" s="54" t="s">
        <v>337</v>
      </c>
      <c r="C321" s="215"/>
      <c r="D321" s="215"/>
      <c r="E321" s="215"/>
      <c r="F321" s="215"/>
      <c r="G321" s="215"/>
      <c r="H321" s="215"/>
      <c r="I321" s="215"/>
      <c r="J321" s="75"/>
      <c r="K321" s="75">
        <v>123652210791</v>
      </c>
      <c r="L321" s="75">
        <v>108275000000</v>
      </c>
      <c r="M321" s="214"/>
      <c r="N321" s="213"/>
      <c r="O321" s="213"/>
      <c r="P321" s="213"/>
      <c r="Q321" s="14"/>
      <c r="R321" s="9"/>
      <c r="S321" s="9"/>
    </row>
    <row r="322" spans="1:19" s="10" customFormat="1" ht="30" customHeight="1" x14ac:dyDescent="0.35">
      <c r="B322" s="54" t="s">
        <v>338</v>
      </c>
      <c r="C322" s="213"/>
      <c r="D322" s="213"/>
      <c r="E322" s="213"/>
      <c r="F322" s="213"/>
      <c r="G322" s="213"/>
      <c r="H322" s="213"/>
      <c r="I322" s="213"/>
      <c r="J322" s="75"/>
      <c r="K322" s="75">
        <v>142287660161.23254</v>
      </c>
      <c r="L322" s="75">
        <v>123475000000</v>
      </c>
      <c r="M322" s="214"/>
      <c r="N322" s="213"/>
      <c r="O322" s="213"/>
      <c r="P322" s="213"/>
      <c r="Q322" s="9"/>
      <c r="R322" s="9"/>
      <c r="S322" s="9"/>
    </row>
    <row r="323" spans="1:19" s="10" customFormat="1" ht="39" customHeight="1" x14ac:dyDescent="0.35">
      <c r="B323" s="8"/>
      <c r="C323" s="9"/>
      <c r="D323" s="9"/>
      <c r="E323" s="9"/>
      <c r="F323" s="9"/>
      <c r="G323" s="9"/>
      <c r="H323" s="9"/>
      <c r="I323" s="9"/>
      <c r="J323" s="9"/>
      <c r="K323" s="14"/>
      <c r="L323" s="14"/>
      <c r="M323" s="14"/>
      <c r="N323" s="9"/>
      <c r="O323" s="9"/>
      <c r="P323" s="9"/>
      <c r="Q323" s="14"/>
      <c r="R323" s="9"/>
      <c r="S323" s="9"/>
    </row>
    <row r="324" spans="1:19" s="10" customFormat="1" ht="16.5" x14ac:dyDescent="0.35">
      <c r="B324" s="8" t="s">
        <v>343</v>
      </c>
      <c r="C324" s="82"/>
      <c r="D324" s="82"/>
      <c r="E324" s="82"/>
      <c r="F324" s="82"/>
      <c r="G324" s="82"/>
      <c r="H324" s="82"/>
      <c r="I324" s="82"/>
      <c r="J324" s="297"/>
      <c r="K324" s="217"/>
      <c r="L324" s="206"/>
      <c r="M324" s="9"/>
      <c r="N324" s="9"/>
      <c r="O324" s="9"/>
      <c r="P324" s="9"/>
      <c r="Q324" s="9"/>
      <c r="R324" s="9"/>
      <c r="S324" s="9"/>
    </row>
    <row r="325" spans="1:19" s="10" customFormat="1" ht="16.5" x14ac:dyDescent="0.35">
      <c r="B325" s="8"/>
      <c r="C325" s="82"/>
      <c r="D325" s="82"/>
      <c r="E325" s="82"/>
      <c r="F325" s="82"/>
      <c r="G325" s="82"/>
      <c r="H325" s="82"/>
      <c r="I325" s="82"/>
      <c r="J325" s="82"/>
      <c r="K325" s="217"/>
      <c r="L325" s="206"/>
      <c r="M325" s="9"/>
      <c r="N325" s="9"/>
      <c r="O325" s="9"/>
      <c r="P325" s="9"/>
      <c r="Q325" s="9"/>
      <c r="R325" s="9"/>
      <c r="S325" s="9"/>
    </row>
    <row r="326" spans="1:19" s="10" customFormat="1" ht="16.5" x14ac:dyDescent="0.35">
      <c r="B326" s="82" t="s">
        <v>414</v>
      </c>
      <c r="C326" s="82"/>
      <c r="D326" s="82"/>
      <c r="E326" s="82"/>
      <c r="F326" s="82"/>
      <c r="G326" s="82"/>
      <c r="H326" s="82"/>
      <c r="I326" s="82"/>
      <c r="J326" s="82"/>
      <c r="K326" s="217"/>
      <c r="L326" s="206"/>
      <c r="M326" s="9"/>
      <c r="N326" s="9"/>
      <c r="O326" s="9"/>
      <c r="P326" s="9"/>
      <c r="Q326" s="9"/>
      <c r="R326" s="9"/>
      <c r="S326" s="9"/>
    </row>
    <row r="327" spans="1:19" s="10" customFormat="1" ht="16.5" x14ac:dyDescent="0.35">
      <c r="B327" s="8"/>
      <c r="C327" s="82"/>
      <c r="D327" s="82"/>
      <c r="E327" s="82"/>
      <c r="F327" s="82"/>
      <c r="G327" s="82"/>
      <c r="H327" s="82"/>
      <c r="I327" s="82"/>
      <c r="J327" s="82"/>
      <c r="K327" s="217"/>
      <c r="L327" s="206"/>
      <c r="M327" s="9"/>
      <c r="N327" s="9"/>
      <c r="O327" s="9"/>
      <c r="P327" s="9"/>
      <c r="Q327" s="9"/>
      <c r="R327" s="9"/>
      <c r="S327" s="9"/>
    </row>
    <row r="328" spans="1:19" s="10" customFormat="1" ht="16.5" x14ac:dyDescent="0.35">
      <c r="B328" s="82" t="s">
        <v>415</v>
      </c>
      <c r="C328" s="82"/>
      <c r="D328" s="82"/>
      <c r="E328" s="82"/>
      <c r="F328" s="82"/>
      <c r="G328" s="82"/>
      <c r="H328" s="82"/>
      <c r="I328" s="82"/>
      <c r="J328" s="82"/>
      <c r="K328" s="217"/>
      <c r="L328" s="206"/>
      <c r="M328" s="9"/>
      <c r="N328" s="9"/>
      <c r="O328" s="9"/>
      <c r="P328" s="9"/>
      <c r="Q328" s="9"/>
      <c r="R328" s="9"/>
      <c r="S328" s="9"/>
    </row>
    <row r="329" spans="1:19" s="10" customFormat="1" ht="16.5" x14ac:dyDescent="0.35">
      <c r="B329" s="82"/>
      <c r="C329" s="82"/>
      <c r="D329" s="82"/>
      <c r="E329" s="82"/>
      <c r="F329" s="82"/>
      <c r="G329" s="82"/>
      <c r="H329" s="82"/>
      <c r="I329" s="82"/>
      <c r="J329" s="82"/>
      <c r="K329" s="217"/>
      <c r="L329" s="206"/>
      <c r="M329" s="9"/>
      <c r="N329" s="9"/>
      <c r="O329" s="9"/>
      <c r="P329" s="9"/>
      <c r="Q329" s="9"/>
      <c r="R329" s="9"/>
      <c r="S329" s="9"/>
    </row>
    <row r="330" spans="1:19" s="10" customFormat="1" ht="16.5" x14ac:dyDescent="0.35">
      <c r="B330" s="341" t="s">
        <v>29</v>
      </c>
      <c r="C330" s="260" t="s">
        <v>332</v>
      </c>
      <c r="D330" s="260" t="s">
        <v>333</v>
      </c>
      <c r="E330" s="82"/>
      <c r="F330" s="82"/>
      <c r="G330" s="82"/>
      <c r="H330" s="82"/>
      <c r="I330" s="82"/>
      <c r="J330" s="82"/>
      <c r="K330" s="217"/>
      <c r="L330" s="206"/>
      <c r="M330" s="9"/>
      <c r="N330" s="9"/>
      <c r="O330" s="9"/>
      <c r="P330" s="9"/>
      <c r="Q330" s="9"/>
      <c r="R330" s="9"/>
      <c r="S330" s="9"/>
    </row>
    <row r="331" spans="1:19" s="10" customFormat="1" ht="16.5" x14ac:dyDescent="0.35">
      <c r="B331" s="341"/>
      <c r="C331" s="260" t="s">
        <v>76</v>
      </c>
      <c r="D331" s="260" t="s">
        <v>76</v>
      </c>
      <c r="E331" s="82"/>
      <c r="F331" s="82"/>
      <c r="G331" s="82"/>
      <c r="H331" s="82"/>
      <c r="I331" s="82"/>
      <c r="J331" s="82"/>
      <c r="K331" s="217"/>
      <c r="L331" s="206"/>
      <c r="M331" s="9"/>
      <c r="N331" s="9"/>
      <c r="O331" s="9"/>
      <c r="P331" s="9"/>
      <c r="Q331" s="9"/>
      <c r="R331" s="9"/>
      <c r="S331" s="9"/>
    </row>
    <row r="332" spans="1:19" s="10" customFormat="1" ht="16.5" x14ac:dyDescent="0.35">
      <c r="B332" s="261" t="s">
        <v>344</v>
      </c>
      <c r="C332" s="298" t="s">
        <v>345</v>
      </c>
      <c r="D332" s="251">
        <v>4900000000</v>
      </c>
      <c r="E332" s="82"/>
      <c r="F332" s="284"/>
      <c r="G332" s="289"/>
      <c r="H332" s="82"/>
      <c r="I332" s="82"/>
      <c r="J332" s="82"/>
      <c r="K332" s="217"/>
      <c r="L332" s="206"/>
      <c r="M332" s="9"/>
      <c r="N332" s="9"/>
      <c r="O332" s="9"/>
      <c r="P332" s="9"/>
      <c r="Q332" s="9"/>
      <c r="R332" s="9"/>
      <c r="S332" s="9"/>
    </row>
    <row r="333" spans="1:19" s="10" customFormat="1" ht="16.5" x14ac:dyDescent="0.35">
      <c r="B333" s="261" t="s">
        <v>346</v>
      </c>
      <c r="C333" s="251">
        <v>2300000000</v>
      </c>
      <c r="D333" s="251">
        <v>2500000000</v>
      </c>
      <c r="E333" s="82"/>
      <c r="F333" s="29"/>
      <c r="G333" s="289"/>
      <c r="H333" s="82"/>
      <c r="I333" s="82"/>
      <c r="J333" s="82"/>
      <c r="K333" s="217"/>
      <c r="L333" s="206"/>
      <c r="M333" s="9"/>
      <c r="N333" s="9"/>
      <c r="O333" s="9"/>
      <c r="P333" s="9"/>
      <c r="Q333" s="9"/>
      <c r="R333" s="9"/>
      <c r="S333" s="9"/>
    </row>
    <row r="334" spans="1:19" s="10" customFormat="1" ht="16.5" x14ac:dyDescent="0.35">
      <c r="B334" s="261" t="s">
        <v>347</v>
      </c>
      <c r="C334" s="298" t="s">
        <v>345</v>
      </c>
      <c r="D334" s="251">
        <v>1000000000</v>
      </c>
      <c r="E334" s="82"/>
      <c r="F334" s="29"/>
      <c r="G334" s="289"/>
      <c r="H334" s="82"/>
      <c r="I334" s="82"/>
      <c r="J334" s="82"/>
      <c r="K334" s="217"/>
      <c r="L334" s="206"/>
      <c r="M334" s="9"/>
      <c r="N334" s="9"/>
      <c r="O334" s="9"/>
      <c r="P334" s="9"/>
      <c r="Q334" s="9"/>
      <c r="R334" s="9"/>
      <c r="S334" s="9"/>
    </row>
    <row r="335" spans="1:19" s="10" customFormat="1" ht="16.5" x14ac:dyDescent="0.35">
      <c r="B335" s="261" t="s">
        <v>348</v>
      </c>
      <c r="C335" s="298" t="s">
        <v>345</v>
      </c>
      <c r="D335" s="262">
        <v>18000000</v>
      </c>
      <c r="E335" s="82"/>
      <c r="F335" s="29"/>
      <c r="G335" s="293"/>
      <c r="H335" s="82"/>
      <c r="I335" s="82"/>
      <c r="J335" s="82"/>
      <c r="K335" s="217"/>
      <c r="L335" s="206"/>
      <c r="M335" s="9"/>
      <c r="N335" s="9"/>
      <c r="O335" s="9"/>
      <c r="P335" s="9"/>
      <c r="Q335" s="9"/>
      <c r="R335" s="9"/>
      <c r="S335" s="9"/>
    </row>
    <row r="336" spans="1:19" s="10" customFormat="1" ht="16.5" x14ac:dyDescent="0.35">
      <c r="B336" s="261" t="s">
        <v>349</v>
      </c>
      <c r="C336" s="298" t="s">
        <v>345</v>
      </c>
      <c r="D336" s="251">
        <v>8000000</v>
      </c>
      <c r="E336" s="82"/>
      <c r="F336" s="29"/>
      <c r="G336" s="289"/>
      <c r="H336" s="82"/>
      <c r="I336" s="82"/>
      <c r="J336" s="82"/>
      <c r="K336" s="217"/>
      <c r="L336" s="206"/>
      <c r="M336" s="9"/>
      <c r="N336" s="9"/>
      <c r="O336" s="9"/>
      <c r="P336" s="9"/>
      <c r="Q336" s="9"/>
      <c r="R336" s="9"/>
      <c r="S336" s="9"/>
    </row>
    <row r="337" spans="2:19" s="10" customFormat="1" ht="16.5" x14ac:dyDescent="0.35">
      <c r="B337" s="261" t="s">
        <v>350</v>
      </c>
      <c r="C337" s="298" t="s">
        <v>345</v>
      </c>
      <c r="D337" s="251">
        <v>7500000</v>
      </c>
      <c r="E337" s="82"/>
      <c r="F337" s="29"/>
      <c r="G337" s="289"/>
      <c r="H337" s="82"/>
      <c r="I337" s="82"/>
      <c r="J337" s="82"/>
      <c r="K337" s="217"/>
      <c r="L337" s="206"/>
      <c r="M337" s="9"/>
      <c r="N337" s="9"/>
      <c r="O337" s="9"/>
      <c r="P337" s="9"/>
      <c r="Q337" s="9"/>
      <c r="R337" s="9"/>
      <c r="S337" s="9"/>
    </row>
    <row r="338" spans="2:19" s="10" customFormat="1" ht="16.5" x14ac:dyDescent="0.35">
      <c r="B338" s="261" t="s">
        <v>351</v>
      </c>
      <c r="C338" s="298" t="s">
        <v>345</v>
      </c>
      <c r="D338" s="262">
        <v>6000000</v>
      </c>
      <c r="E338" s="82"/>
      <c r="F338" s="29"/>
      <c r="G338" s="293"/>
      <c r="H338" s="82"/>
      <c r="I338" s="82"/>
      <c r="J338" s="82"/>
      <c r="K338" s="217"/>
      <c r="L338" s="206"/>
      <c r="M338" s="9"/>
      <c r="N338" s="9"/>
      <c r="O338" s="9"/>
      <c r="P338" s="9"/>
      <c r="Q338" s="9"/>
      <c r="R338" s="9"/>
      <c r="S338" s="9"/>
    </row>
    <row r="339" spans="2:19" s="10" customFormat="1" ht="16.5" x14ac:dyDescent="0.35">
      <c r="B339" s="261" t="s">
        <v>352</v>
      </c>
      <c r="C339" s="298" t="s">
        <v>345</v>
      </c>
      <c r="D339" s="251">
        <v>5321918</v>
      </c>
      <c r="E339" s="82"/>
      <c r="F339" s="29"/>
      <c r="G339" s="289"/>
      <c r="H339" s="82"/>
      <c r="I339" s="82"/>
      <c r="J339" s="82"/>
      <c r="K339" s="217"/>
      <c r="L339" s="206"/>
      <c r="M339" s="9"/>
      <c r="N339" s="9"/>
      <c r="O339" s="9"/>
      <c r="P339" s="9"/>
      <c r="Q339" s="9"/>
      <c r="R339" s="9"/>
      <c r="S339" s="9"/>
    </row>
    <row r="340" spans="2:19" s="10" customFormat="1" ht="16.5" x14ac:dyDescent="0.35">
      <c r="B340" s="261" t="s">
        <v>353</v>
      </c>
      <c r="C340" s="298" t="s">
        <v>345</v>
      </c>
      <c r="D340" s="251">
        <v>2311644</v>
      </c>
      <c r="E340" s="82"/>
      <c r="F340" s="29"/>
      <c r="G340" s="289"/>
      <c r="H340" s="82"/>
      <c r="I340" s="82"/>
      <c r="J340" s="82"/>
      <c r="K340" s="217"/>
      <c r="L340" s="206"/>
      <c r="M340" s="9"/>
      <c r="N340" s="9"/>
      <c r="O340" s="9"/>
      <c r="P340" s="9"/>
      <c r="Q340" s="9"/>
      <c r="R340" s="9"/>
      <c r="S340" s="9"/>
    </row>
    <row r="341" spans="2:19" s="10" customFormat="1" ht="16.5" x14ac:dyDescent="0.35">
      <c r="B341" s="261" t="s">
        <v>354</v>
      </c>
      <c r="C341" s="298" t="s">
        <v>345</v>
      </c>
      <c r="D341" s="251">
        <v>1520548</v>
      </c>
      <c r="E341" s="82"/>
      <c r="F341" s="29"/>
      <c r="G341" s="289"/>
      <c r="H341" s="82"/>
      <c r="I341" s="82"/>
      <c r="J341" s="82"/>
      <c r="K341" s="217"/>
      <c r="L341" s="206"/>
      <c r="M341" s="9"/>
      <c r="N341" s="9"/>
      <c r="O341" s="9"/>
      <c r="P341" s="9"/>
      <c r="Q341" s="9"/>
      <c r="R341" s="9"/>
      <c r="S341" s="9"/>
    </row>
    <row r="342" spans="2:19" s="10" customFormat="1" ht="16.5" x14ac:dyDescent="0.35">
      <c r="B342" s="261" t="s">
        <v>355</v>
      </c>
      <c r="C342" s="298" t="s">
        <v>345</v>
      </c>
      <c r="D342" s="251">
        <v>1232877</v>
      </c>
      <c r="E342" s="82"/>
      <c r="F342" s="29"/>
      <c r="G342" s="289"/>
      <c r="H342" s="82"/>
      <c r="I342" s="82"/>
      <c r="J342" s="82"/>
      <c r="K342" s="217"/>
      <c r="L342" s="206"/>
      <c r="M342" s="9"/>
      <c r="N342" s="9"/>
      <c r="O342" s="9"/>
      <c r="P342" s="9"/>
      <c r="Q342" s="9"/>
      <c r="R342" s="9"/>
      <c r="S342" s="9"/>
    </row>
    <row r="343" spans="2:19" s="10" customFormat="1" ht="16.5" x14ac:dyDescent="0.35">
      <c r="B343" s="261" t="s">
        <v>356</v>
      </c>
      <c r="C343" s="298" t="s">
        <v>345</v>
      </c>
      <c r="D343" s="251">
        <v>924658</v>
      </c>
      <c r="E343" s="82"/>
      <c r="F343" s="29"/>
      <c r="G343" s="289"/>
      <c r="H343" s="82"/>
      <c r="I343" s="82"/>
      <c r="J343" s="82"/>
      <c r="K343" s="217"/>
      <c r="L343" s="206"/>
      <c r="M343" s="9"/>
      <c r="N343" s="9"/>
      <c r="O343" s="9"/>
      <c r="P343" s="9"/>
      <c r="Q343" s="9"/>
      <c r="R343" s="9"/>
      <c r="S343" s="9"/>
    </row>
    <row r="344" spans="2:19" s="10" customFormat="1" ht="16.5" x14ac:dyDescent="0.35">
      <c r="B344" s="261" t="s">
        <v>357</v>
      </c>
      <c r="C344" s="298" t="s">
        <v>345</v>
      </c>
      <c r="D344" s="251">
        <v>760274</v>
      </c>
      <c r="E344" s="82"/>
      <c r="F344" s="29"/>
      <c r="G344" s="289"/>
      <c r="H344" s="82"/>
      <c r="I344" s="82"/>
      <c r="J344" s="82"/>
      <c r="K344" s="217"/>
      <c r="L344" s="206"/>
      <c r="M344" s="9"/>
      <c r="N344" s="9"/>
      <c r="O344" s="9"/>
      <c r="P344" s="9"/>
      <c r="Q344" s="9"/>
      <c r="R344" s="9"/>
      <c r="S344" s="9"/>
    </row>
    <row r="345" spans="2:19" s="10" customFormat="1" ht="16.5" x14ac:dyDescent="0.35">
      <c r="B345" s="261" t="s">
        <v>358</v>
      </c>
      <c r="C345" s="298" t="s">
        <v>345</v>
      </c>
      <c r="D345" s="251">
        <v>616438</v>
      </c>
      <c r="E345" s="82"/>
      <c r="F345" s="29"/>
      <c r="G345" s="289"/>
      <c r="H345" s="82"/>
      <c r="I345" s="82"/>
      <c r="J345" s="82"/>
      <c r="K345" s="217"/>
      <c r="L345" s="206"/>
      <c r="M345" s="9"/>
      <c r="N345" s="9"/>
      <c r="O345" s="9"/>
      <c r="P345" s="9"/>
      <c r="Q345" s="9"/>
      <c r="R345" s="9"/>
      <c r="S345" s="9"/>
    </row>
    <row r="346" spans="2:19" s="10" customFormat="1" ht="16.5" x14ac:dyDescent="0.35">
      <c r="B346" s="261" t="s">
        <v>359</v>
      </c>
      <c r="C346" s="298" t="s">
        <v>345</v>
      </c>
      <c r="D346" s="251">
        <v>500000</v>
      </c>
      <c r="E346" s="82"/>
      <c r="F346" s="29"/>
      <c r="G346" s="289"/>
      <c r="H346" s="82"/>
      <c r="I346" s="82"/>
      <c r="J346" s="82"/>
      <c r="K346" s="217"/>
      <c r="L346" s="206"/>
      <c r="M346" s="9"/>
      <c r="N346" s="9"/>
      <c r="O346" s="9"/>
      <c r="P346" s="9"/>
      <c r="Q346" s="9"/>
      <c r="R346" s="9"/>
      <c r="S346" s="9"/>
    </row>
    <row r="347" spans="2:19" s="10" customFormat="1" ht="16.5" x14ac:dyDescent="0.35">
      <c r="B347" s="261" t="s">
        <v>360</v>
      </c>
      <c r="C347" s="298" t="s">
        <v>345</v>
      </c>
      <c r="D347" s="251">
        <v>380157</v>
      </c>
      <c r="E347" s="82"/>
      <c r="F347" s="29"/>
      <c r="G347" s="289"/>
      <c r="H347" s="82"/>
      <c r="I347" s="82"/>
      <c r="J347" s="82"/>
      <c r="K347" s="217"/>
      <c r="L347" s="206"/>
      <c r="M347" s="9"/>
      <c r="N347" s="9"/>
      <c r="O347" s="9"/>
      <c r="P347" s="9"/>
      <c r="Q347" s="9"/>
      <c r="R347" s="9"/>
      <c r="S347" s="9"/>
    </row>
    <row r="348" spans="2:19" s="10" customFormat="1" ht="16.5" x14ac:dyDescent="0.35">
      <c r="B348" s="261" t="s">
        <v>361</v>
      </c>
      <c r="C348" s="298" t="s">
        <v>345</v>
      </c>
      <c r="D348" s="251">
        <v>228082</v>
      </c>
      <c r="E348" s="82"/>
      <c r="F348" s="29"/>
      <c r="G348" s="289"/>
      <c r="H348" s="82"/>
      <c r="I348" s="82"/>
      <c r="J348" s="82"/>
      <c r="K348" s="217"/>
      <c r="L348" s="206"/>
      <c r="M348" s="9"/>
      <c r="N348" s="9"/>
      <c r="O348" s="9"/>
      <c r="P348" s="9"/>
      <c r="Q348" s="9"/>
      <c r="R348" s="9"/>
      <c r="S348" s="9"/>
    </row>
    <row r="349" spans="2:19" s="10" customFormat="1" ht="16.5" x14ac:dyDescent="0.35">
      <c r="B349" s="261" t="s">
        <v>362</v>
      </c>
      <c r="C349" s="298" t="s">
        <v>345</v>
      </c>
      <c r="D349" s="251">
        <v>99536</v>
      </c>
      <c r="E349" s="82"/>
      <c r="F349" s="29"/>
      <c r="G349" s="289"/>
      <c r="H349" s="82"/>
      <c r="I349" s="82"/>
      <c r="J349" s="82"/>
      <c r="K349" s="217"/>
      <c r="L349" s="206"/>
      <c r="M349" s="9"/>
      <c r="N349" s="9"/>
      <c r="O349" s="9"/>
      <c r="P349" s="9"/>
      <c r="Q349" s="9"/>
      <c r="R349" s="9"/>
      <c r="S349" s="9"/>
    </row>
    <row r="350" spans="2:19" s="10" customFormat="1" ht="16.5" x14ac:dyDescent="0.35">
      <c r="B350" s="261" t="s">
        <v>376</v>
      </c>
      <c r="C350" s="251">
        <v>2260000</v>
      </c>
      <c r="D350" s="298" t="s">
        <v>345</v>
      </c>
      <c r="E350" s="82"/>
      <c r="F350" s="173"/>
      <c r="G350" s="294"/>
      <c r="H350" s="82"/>
      <c r="I350" s="82"/>
      <c r="J350" s="82"/>
      <c r="K350" s="217"/>
      <c r="L350" s="206"/>
      <c r="M350" s="9"/>
      <c r="N350" s="9"/>
      <c r="O350" s="9"/>
      <c r="P350" s="9"/>
      <c r="Q350" s="9"/>
      <c r="R350" s="9"/>
      <c r="S350" s="9"/>
    </row>
    <row r="351" spans="2:19" s="10" customFormat="1" ht="16.5" x14ac:dyDescent="0.35">
      <c r="B351" s="261" t="s">
        <v>377</v>
      </c>
      <c r="C351" s="251">
        <v>1000000</v>
      </c>
      <c r="D351" s="298" t="s">
        <v>345</v>
      </c>
      <c r="E351" s="82"/>
      <c r="F351" s="173"/>
      <c r="G351" s="294"/>
      <c r="H351" s="82"/>
      <c r="I351" s="82"/>
      <c r="J351" s="82"/>
      <c r="K351" s="217"/>
      <c r="L351" s="206"/>
      <c r="M351" s="9"/>
      <c r="N351" s="9"/>
      <c r="O351" s="9"/>
      <c r="P351" s="9"/>
      <c r="Q351" s="9"/>
      <c r="R351" s="9"/>
      <c r="S351" s="9"/>
    </row>
    <row r="352" spans="2:19" s="10" customFormat="1" ht="16.5" x14ac:dyDescent="0.35">
      <c r="B352" s="261" t="s">
        <v>378</v>
      </c>
      <c r="C352" s="251">
        <v>39000000</v>
      </c>
      <c r="D352" s="298" t="s">
        <v>345</v>
      </c>
      <c r="E352" s="82"/>
      <c r="F352" s="173"/>
      <c r="G352" s="294"/>
      <c r="H352" s="82"/>
      <c r="I352" s="82"/>
      <c r="J352" s="82"/>
      <c r="K352" s="217"/>
      <c r="L352" s="206"/>
      <c r="M352" s="9"/>
      <c r="N352" s="9"/>
      <c r="O352" s="9"/>
      <c r="P352" s="9"/>
      <c r="Q352" s="9"/>
      <c r="R352" s="9"/>
      <c r="S352" s="9"/>
    </row>
    <row r="353" spans="2:19" s="10" customFormat="1" ht="16.5" x14ac:dyDescent="0.35">
      <c r="B353" s="261" t="s">
        <v>379</v>
      </c>
      <c r="C353" s="251">
        <v>500000</v>
      </c>
      <c r="D353" s="298" t="s">
        <v>345</v>
      </c>
      <c r="E353" s="82"/>
      <c r="F353" s="173"/>
      <c r="G353" s="294"/>
      <c r="H353" s="82"/>
      <c r="I353" s="82"/>
      <c r="J353" s="82"/>
      <c r="K353" s="217"/>
      <c r="L353" s="206"/>
      <c r="M353" s="9"/>
      <c r="N353" s="9"/>
      <c r="O353" s="9"/>
      <c r="P353" s="9"/>
      <c r="Q353" s="9"/>
      <c r="R353" s="9"/>
      <c r="S353" s="9"/>
    </row>
    <row r="354" spans="2:19" s="10" customFormat="1" ht="16.5" x14ac:dyDescent="0.35">
      <c r="B354" s="261" t="s">
        <v>380</v>
      </c>
      <c r="C354" s="251">
        <v>3000000</v>
      </c>
      <c r="D354" s="298" t="s">
        <v>345</v>
      </c>
      <c r="E354" s="82"/>
      <c r="F354" s="37"/>
      <c r="G354" s="295"/>
      <c r="H354" s="82"/>
      <c r="I354" s="82"/>
      <c r="J354" s="82"/>
      <c r="K354" s="217"/>
      <c r="L354" s="206"/>
      <c r="M354" s="9"/>
      <c r="N354" s="9"/>
      <c r="O354" s="9"/>
      <c r="P354" s="9"/>
      <c r="Q354" s="9"/>
      <c r="R354" s="9"/>
      <c r="S354" s="9"/>
    </row>
    <row r="355" spans="2:19" s="10" customFormat="1" ht="16.5" x14ac:dyDescent="0.35">
      <c r="B355" s="261" t="s">
        <v>381</v>
      </c>
      <c r="C355" s="251">
        <v>1000000</v>
      </c>
      <c r="D355" s="298" t="s">
        <v>345</v>
      </c>
      <c r="E355" s="82"/>
      <c r="F355" s="82"/>
      <c r="G355" s="82"/>
      <c r="H355" s="82"/>
      <c r="I355" s="82"/>
      <c r="J355" s="82"/>
      <c r="K355" s="217"/>
      <c r="L355" s="206"/>
      <c r="M355" s="9"/>
      <c r="N355" s="9"/>
      <c r="O355" s="9"/>
      <c r="P355" s="9"/>
      <c r="Q355" s="9"/>
      <c r="R355" s="9"/>
      <c r="S355" s="9"/>
    </row>
    <row r="356" spans="2:19" s="10" customFormat="1" ht="16.5" x14ac:dyDescent="0.35">
      <c r="B356" s="261" t="s">
        <v>382</v>
      </c>
      <c r="C356" s="251">
        <v>4000000</v>
      </c>
      <c r="D356" s="298" t="s">
        <v>345</v>
      </c>
      <c r="E356" s="82"/>
      <c r="F356" s="82"/>
      <c r="G356" s="82"/>
      <c r="H356" s="82"/>
      <c r="I356" s="82"/>
      <c r="J356" s="82"/>
      <c r="K356" s="217"/>
      <c r="L356" s="206"/>
      <c r="M356" s="9"/>
      <c r="N356" s="9"/>
      <c r="O356" s="9"/>
      <c r="P356" s="9"/>
      <c r="Q356" s="9"/>
      <c r="R356" s="9"/>
      <c r="S356" s="9"/>
    </row>
    <row r="357" spans="2:19" s="10" customFormat="1" ht="16.5" x14ac:dyDescent="0.35">
      <c r="B357" s="261" t="s">
        <v>383</v>
      </c>
      <c r="C357" s="251">
        <v>1600000</v>
      </c>
      <c r="D357" s="298" t="s">
        <v>345</v>
      </c>
      <c r="E357" s="82"/>
      <c r="F357" s="82"/>
      <c r="G357" s="82"/>
      <c r="H357" s="82"/>
      <c r="I357" s="82"/>
      <c r="J357" s="82"/>
      <c r="K357" s="217"/>
      <c r="L357" s="206"/>
      <c r="M357" s="9"/>
      <c r="N357" s="9"/>
      <c r="O357" s="9"/>
      <c r="P357" s="9"/>
      <c r="Q357" s="9"/>
      <c r="R357" s="9"/>
      <c r="S357" s="9"/>
    </row>
    <row r="358" spans="2:19" s="10" customFormat="1" ht="16.5" x14ac:dyDescent="0.35">
      <c r="B358" s="261" t="s">
        <v>384</v>
      </c>
      <c r="C358" s="251">
        <v>30000000</v>
      </c>
      <c r="D358" s="298" t="s">
        <v>345</v>
      </c>
      <c r="E358" s="82"/>
      <c r="F358" s="82"/>
      <c r="G358" s="82"/>
      <c r="H358" s="82"/>
      <c r="I358" s="82"/>
      <c r="J358" s="82"/>
      <c r="K358" s="217"/>
      <c r="L358" s="206"/>
      <c r="M358" s="9"/>
      <c r="N358" s="9"/>
      <c r="O358" s="9"/>
      <c r="P358" s="9"/>
      <c r="Q358" s="9"/>
      <c r="R358" s="9"/>
      <c r="S358" s="9"/>
    </row>
    <row r="359" spans="2:19" s="10" customFormat="1" ht="16.5" x14ac:dyDescent="0.35">
      <c r="B359" s="261" t="s">
        <v>383</v>
      </c>
      <c r="C359" s="251">
        <v>455000</v>
      </c>
      <c r="D359" s="298" t="s">
        <v>345</v>
      </c>
      <c r="E359" s="82"/>
      <c r="F359" s="82"/>
      <c r="G359" s="82"/>
      <c r="H359" s="82"/>
      <c r="I359" s="82"/>
      <c r="J359" s="82"/>
      <c r="K359" s="217"/>
      <c r="L359" s="206"/>
      <c r="M359" s="9"/>
      <c r="N359" s="9"/>
      <c r="O359" s="9"/>
      <c r="P359" s="9"/>
      <c r="Q359" s="9"/>
      <c r="R359" s="9"/>
      <c r="S359" s="9"/>
    </row>
    <row r="360" spans="2:19" s="10" customFormat="1" ht="16.5" x14ac:dyDescent="0.35">
      <c r="B360" s="261" t="s">
        <v>383</v>
      </c>
      <c r="C360" s="251">
        <v>1700000</v>
      </c>
      <c r="D360" s="298" t="s">
        <v>345</v>
      </c>
      <c r="E360" s="82"/>
      <c r="F360" s="82"/>
      <c r="G360" s="82"/>
      <c r="H360" s="82"/>
      <c r="I360" s="82"/>
      <c r="J360" s="82"/>
      <c r="K360" s="217"/>
      <c r="L360" s="206"/>
      <c r="M360" s="9"/>
      <c r="N360" s="9"/>
      <c r="O360" s="9"/>
      <c r="P360" s="9"/>
      <c r="Q360" s="9"/>
      <c r="R360" s="9"/>
      <c r="S360" s="9"/>
    </row>
    <row r="361" spans="2:19" s="10" customFormat="1" ht="16.5" x14ac:dyDescent="0.35">
      <c r="B361" s="261" t="s">
        <v>385</v>
      </c>
      <c r="C361" s="251">
        <v>5000000</v>
      </c>
      <c r="D361" s="298" t="s">
        <v>345</v>
      </c>
      <c r="E361" s="82"/>
      <c r="F361" s="82"/>
      <c r="G361" s="82"/>
      <c r="H361" s="82"/>
      <c r="I361" s="82"/>
      <c r="J361" s="82"/>
      <c r="K361" s="217"/>
      <c r="L361" s="206"/>
      <c r="M361" s="9"/>
      <c r="N361" s="9"/>
      <c r="O361" s="9"/>
      <c r="P361" s="9"/>
      <c r="Q361" s="9"/>
      <c r="R361" s="9"/>
      <c r="S361" s="9"/>
    </row>
    <row r="362" spans="2:19" s="10" customFormat="1" ht="16.5" x14ac:dyDescent="0.35">
      <c r="B362" s="261" t="s">
        <v>386</v>
      </c>
      <c r="C362" s="251">
        <v>62000000</v>
      </c>
      <c r="D362" s="298" t="s">
        <v>345</v>
      </c>
      <c r="E362" s="82"/>
      <c r="F362" s="82"/>
      <c r="G362" s="82"/>
      <c r="H362" s="82"/>
      <c r="I362" s="82"/>
      <c r="J362" s="82"/>
      <c r="K362" s="217"/>
      <c r="L362" s="206"/>
      <c r="M362" s="9"/>
      <c r="N362" s="9"/>
      <c r="O362" s="9"/>
      <c r="P362" s="9"/>
      <c r="Q362" s="9"/>
      <c r="R362" s="9"/>
      <c r="S362" s="9"/>
    </row>
    <row r="363" spans="2:19" s="10" customFormat="1" ht="16.5" x14ac:dyDescent="0.35">
      <c r="B363" s="261" t="s">
        <v>387</v>
      </c>
      <c r="C363" s="251">
        <v>20000000</v>
      </c>
      <c r="D363" s="298" t="s">
        <v>345</v>
      </c>
      <c r="E363" s="82"/>
      <c r="F363" s="82"/>
      <c r="G363" s="82"/>
      <c r="H363" s="82"/>
      <c r="I363" s="82"/>
      <c r="J363" s="82"/>
      <c r="K363" s="217"/>
      <c r="L363" s="206"/>
      <c r="M363" s="9"/>
      <c r="N363" s="9"/>
      <c r="O363" s="9"/>
      <c r="P363" s="9"/>
      <c r="Q363" s="9"/>
      <c r="R363" s="9"/>
      <c r="S363" s="9"/>
    </row>
    <row r="364" spans="2:19" s="10" customFormat="1" ht="16.5" x14ac:dyDescent="0.35">
      <c r="B364" s="261" t="s">
        <v>388</v>
      </c>
      <c r="C364" s="251">
        <v>3000000</v>
      </c>
      <c r="D364" s="298" t="s">
        <v>345</v>
      </c>
      <c r="E364" s="82"/>
      <c r="F364" s="82"/>
      <c r="G364" s="82"/>
      <c r="H364" s="82"/>
      <c r="I364" s="82"/>
      <c r="J364" s="82"/>
      <c r="K364" s="217"/>
      <c r="L364" s="206"/>
      <c r="M364" s="9"/>
      <c r="N364" s="9"/>
      <c r="O364" s="9"/>
      <c r="P364" s="9"/>
      <c r="Q364" s="9"/>
      <c r="R364" s="9"/>
      <c r="S364" s="9"/>
    </row>
    <row r="365" spans="2:19" s="10" customFormat="1" ht="16.5" x14ac:dyDescent="0.35">
      <c r="B365" s="261" t="s">
        <v>389</v>
      </c>
      <c r="C365" s="251">
        <v>500000</v>
      </c>
      <c r="D365" s="298" t="s">
        <v>345</v>
      </c>
      <c r="E365" s="82"/>
      <c r="F365" s="82"/>
      <c r="G365" s="82"/>
      <c r="H365" s="82"/>
      <c r="I365" s="82"/>
      <c r="J365" s="82"/>
      <c r="K365" s="217"/>
      <c r="L365" s="206"/>
      <c r="M365" s="9"/>
      <c r="N365" s="9"/>
      <c r="O365" s="9"/>
      <c r="P365" s="9"/>
      <c r="Q365" s="9"/>
      <c r="R365" s="9"/>
      <c r="S365" s="9"/>
    </row>
    <row r="366" spans="2:19" s="10" customFormat="1" ht="16.5" x14ac:dyDescent="0.35">
      <c r="B366" s="261" t="s">
        <v>390</v>
      </c>
      <c r="C366" s="251">
        <v>10000000</v>
      </c>
      <c r="D366" s="298" t="s">
        <v>345</v>
      </c>
      <c r="E366" s="82"/>
      <c r="F366" s="82"/>
      <c r="G366" s="82"/>
      <c r="H366" s="82"/>
      <c r="I366" s="82"/>
      <c r="J366" s="82"/>
      <c r="K366" s="217"/>
      <c r="L366" s="206"/>
      <c r="M366" s="9"/>
      <c r="N366" s="9"/>
      <c r="O366" s="9"/>
      <c r="P366" s="9"/>
      <c r="Q366" s="9"/>
      <c r="R366" s="9"/>
      <c r="S366" s="9"/>
    </row>
    <row r="367" spans="2:19" s="10" customFormat="1" ht="16.5" x14ac:dyDescent="0.35">
      <c r="B367" s="261" t="s">
        <v>391</v>
      </c>
      <c r="C367" s="251">
        <v>500000</v>
      </c>
      <c r="D367" s="298" t="s">
        <v>345</v>
      </c>
      <c r="E367" s="82"/>
      <c r="F367" s="82"/>
      <c r="G367" s="82"/>
      <c r="H367" s="82"/>
      <c r="I367" s="82"/>
      <c r="J367" s="82"/>
      <c r="K367" s="217"/>
      <c r="L367" s="206"/>
      <c r="M367" s="9"/>
      <c r="N367" s="9"/>
      <c r="O367" s="9"/>
      <c r="P367" s="9"/>
      <c r="Q367" s="9"/>
      <c r="R367" s="9"/>
      <c r="S367" s="9"/>
    </row>
    <row r="368" spans="2:19" s="10" customFormat="1" ht="16.5" x14ac:dyDescent="0.35">
      <c r="B368" s="261" t="s">
        <v>392</v>
      </c>
      <c r="C368" s="251">
        <v>500000</v>
      </c>
      <c r="D368" s="298" t="s">
        <v>345</v>
      </c>
      <c r="E368" s="82"/>
      <c r="F368" s="82"/>
      <c r="G368" s="82"/>
      <c r="H368" s="82"/>
      <c r="I368" s="82"/>
      <c r="J368" s="82"/>
      <c r="K368" s="217"/>
      <c r="L368" s="206"/>
      <c r="M368" s="9"/>
      <c r="N368" s="9"/>
      <c r="O368" s="9"/>
      <c r="P368" s="9"/>
      <c r="Q368" s="9"/>
      <c r="R368" s="9"/>
      <c r="S368" s="9"/>
    </row>
    <row r="369" spans="2:19" s="10" customFormat="1" ht="16.5" x14ac:dyDescent="0.35">
      <c r="B369" s="261" t="s">
        <v>393</v>
      </c>
      <c r="C369" s="251">
        <v>2900000</v>
      </c>
      <c r="D369" s="298" t="s">
        <v>345</v>
      </c>
      <c r="E369" s="82"/>
      <c r="F369" s="82"/>
      <c r="G369" s="82"/>
      <c r="H369" s="82"/>
      <c r="I369" s="82"/>
      <c r="J369" s="82"/>
      <c r="K369" s="217"/>
      <c r="L369" s="206"/>
      <c r="M369" s="9"/>
      <c r="N369" s="9"/>
      <c r="O369" s="9"/>
      <c r="P369" s="9"/>
      <c r="Q369" s="9"/>
      <c r="R369" s="9"/>
      <c r="S369" s="9"/>
    </row>
    <row r="370" spans="2:19" s="10" customFormat="1" ht="16.5" x14ac:dyDescent="0.35">
      <c r="B370" s="261" t="s">
        <v>394</v>
      </c>
      <c r="C370" s="251">
        <v>500000</v>
      </c>
      <c r="D370" s="298" t="s">
        <v>345</v>
      </c>
      <c r="E370" s="82"/>
      <c r="F370" s="82"/>
      <c r="G370" s="82"/>
      <c r="H370" s="82"/>
      <c r="I370" s="82"/>
      <c r="J370" s="82"/>
      <c r="K370" s="217"/>
      <c r="L370" s="206"/>
      <c r="M370" s="9"/>
      <c r="N370" s="9"/>
      <c r="O370" s="9"/>
      <c r="P370" s="9"/>
      <c r="Q370" s="9"/>
      <c r="R370" s="9"/>
      <c r="S370" s="9"/>
    </row>
    <row r="371" spans="2:19" s="10" customFormat="1" ht="16.5" x14ac:dyDescent="0.35">
      <c r="B371" s="261" t="s">
        <v>395</v>
      </c>
      <c r="C371" s="251">
        <v>2500000</v>
      </c>
      <c r="D371" s="298" t="s">
        <v>345</v>
      </c>
      <c r="E371" s="82"/>
      <c r="F371" s="82"/>
      <c r="G371" s="82"/>
      <c r="H371" s="82"/>
      <c r="I371" s="82"/>
      <c r="J371" s="82"/>
      <c r="K371" s="217"/>
      <c r="L371" s="206"/>
      <c r="M371" s="9"/>
      <c r="N371" s="9"/>
      <c r="O371" s="9"/>
      <c r="P371" s="9"/>
      <c r="Q371" s="9"/>
      <c r="R371" s="9"/>
      <c r="S371" s="9"/>
    </row>
    <row r="372" spans="2:19" s="10" customFormat="1" ht="16.5" x14ac:dyDescent="0.35">
      <c r="B372" s="261" t="s">
        <v>396</v>
      </c>
      <c r="C372" s="251">
        <v>600000000</v>
      </c>
      <c r="D372" s="298" t="s">
        <v>345</v>
      </c>
      <c r="E372" s="82"/>
      <c r="F372" s="82"/>
      <c r="G372" s="82"/>
      <c r="H372" s="82"/>
      <c r="I372" s="82"/>
      <c r="J372" s="82"/>
      <c r="K372" s="217"/>
      <c r="L372" s="206"/>
      <c r="M372" s="9"/>
      <c r="N372" s="9"/>
      <c r="O372" s="9"/>
      <c r="P372" s="9"/>
      <c r="Q372" s="9"/>
      <c r="R372" s="9"/>
      <c r="S372" s="9"/>
    </row>
    <row r="373" spans="2:19" s="10" customFormat="1" ht="16.5" x14ac:dyDescent="0.35">
      <c r="B373" s="261" t="s">
        <v>397</v>
      </c>
      <c r="C373" s="251">
        <v>500000</v>
      </c>
      <c r="D373" s="298" t="s">
        <v>345</v>
      </c>
      <c r="E373" s="82"/>
      <c r="F373" s="82"/>
      <c r="G373" s="82"/>
      <c r="H373" s="82"/>
      <c r="I373" s="82"/>
      <c r="J373" s="82"/>
      <c r="K373" s="217"/>
      <c r="L373" s="206"/>
      <c r="M373" s="9"/>
      <c r="N373" s="9"/>
      <c r="O373" s="9"/>
      <c r="P373" s="9"/>
      <c r="Q373" s="9"/>
      <c r="R373" s="9"/>
      <c r="S373" s="9"/>
    </row>
    <row r="374" spans="2:19" s="10" customFormat="1" ht="16.5" x14ac:dyDescent="0.35">
      <c r="B374" s="261" t="s">
        <v>398</v>
      </c>
      <c r="C374" s="251">
        <v>2200000</v>
      </c>
      <c r="D374" s="298" t="s">
        <v>345</v>
      </c>
      <c r="E374" s="82"/>
      <c r="F374" s="82"/>
      <c r="G374" s="82"/>
      <c r="H374" s="82"/>
      <c r="I374" s="82"/>
      <c r="J374" s="82"/>
      <c r="K374" s="217"/>
      <c r="L374" s="206"/>
      <c r="M374" s="9"/>
      <c r="N374" s="9"/>
      <c r="O374" s="9"/>
      <c r="P374" s="9"/>
      <c r="Q374" s="9"/>
      <c r="R374" s="9"/>
      <c r="S374" s="9"/>
    </row>
    <row r="375" spans="2:19" s="10" customFormat="1" ht="16.5" x14ac:dyDescent="0.35">
      <c r="B375" s="261" t="s">
        <v>399</v>
      </c>
      <c r="C375" s="251">
        <v>500000</v>
      </c>
      <c r="D375" s="298" t="s">
        <v>345</v>
      </c>
      <c r="E375" s="82"/>
      <c r="F375" s="82"/>
      <c r="G375" s="82"/>
      <c r="H375" s="82"/>
      <c r="I375" s="82"/>
      <c r="J375" s="82"/>
      <c r="K375" s="217"/>
      <c r="L375" s="206"/>
      <c r="M375" s="9"/>
      <c r="N375" s="9"/>
      <c r="O375" s="9"/>
      <c r="P375" s="9"/>
      <c r="Q375" s="9"/>
      <c r="R375" s="9"/>
      <c r="S375" s="9"/>
    </row>
    <row r="376" spans="2:19" s="10" customFormat="1" ht="16.5" x14ac:dyDescent="0.35">
      <c r="B376" s="261" t="s">
        <v>400</v>
      </c>
      <c r="C376" s="251">
        <v>3000000000</v>
      </c>
      <c r="D376" s="298" t="s">
        <v>345</v>
      </c>
      <c r="E376" s="82"/>
      <c r="F376" s="82"/>
      <c r="G376" s="82"/>
      <c r="H376" s="82"/>
      <c r="I376" s="82"/>
      <c r="J376" s="82"/>
      <c r="K376" s="217"/>
      <c r="L376" s="206"/>
      <c r="M376" s="9"/>
      <c r="N376" s="9"/>
      <c r="O376" s="9"/>
      <c r="P376" s="9"/>
      <c r="Q376" s="9"/>
      <c r="R376" s="9"/>
      <c r="S376" s="9"/>
    </row>
    <row r="377" spans="2:19" s="10" customFormat="1" ht="16.5" x14ac:dyDescent="0.35">
      <c r="B377" s="261" t="s">
        <v>401</v>
      </c>
      <c r="C377" s="251">
        <v>150000000</v>
      </c>
      <c r="D377" s="298" t="s">
        <v>345</v>
      </c>
      <c r="E377" s="82"/>
      <c r="F377" s="82"/>
      <c r="G377" s="82"/>
      <c r="H377" s="82"/>
      <c r="I377" s="82"/>
      <c r="J377" s="82"/>
      <c r="K377" s="217"/>
      <c r="L377" s="206"/>
      <c r="M377" s="9"/>
      <c r="N377" s="9"/>
      <c r="O377" s="9"/>
      <c r="P377" s="9"/>
      <c r="Q377" s="9"/>
      <c r="R377" s="9"/>
      <c r="S377" s="9"/>
    </row>
    <row r="378" spans="2:19" s="10" customFormat="1" ht="16.5" x14ac:dyDescent="0.35">
      <c r="B378" s="261" t="s">
        <v>402</v>
      </c>
      <c r="C378" s="251">
        <v>1100000</v>
      </c>
      <c r="D378" s="298" t="s">
        <v>345</v>
      </c>
      <c r="E378" s="82"/>
      <c r="F378" s="82"/>
      <c r="G378" s="82"/>
      <c r="H378" s="82"/>
      <c r="I378" s="82"/>
      <c r="J378" s="82"/>
      <c r="K378" s="217"/>
      <c r="L378" s="206"/>
      <c r="M378" s="9"/>
      <c r="N378" s="9"/>
      <c r="O378" s="9"/>
      <c r="P378" s="9"/>
      <c r="Q378" s="9"/>
      <c r="R378" s="9"/>
      <c r="S378" s="9"/>
    </row>
    <row r="379" spans="2:19" s="10" customFormat="1" ht="16.5" x14ac:dyDescent="0.35">
      <c r="B379" s="261" t="s">
        <v>403</v>
      </c>
      <c r="C379" s="251">
        <v>2000000</v>
      </c>
      <c r="D379" s="298" t="s">
        <v>345</v>
      </c>
      <c r="E379" s="82"/>
      <c r="F379" s="82"/>
      <c r="G379" s="82"/>
      <c r="H379" s="82"/>
      <c r="I379" s="82"/>
      <c r="J379" s="82"/>
      <c r="K379" s="217"/>
      <c r="L379" s="206"/>
      <c r="M379" s="9"/>
      <c r="N379" s="9"/>
      <c r="O379" s="9"/>
      <c r="P379" s="9"/>
      <c r="Q379" s="9"/>
      <c r="R379" s="9"/>
      <c r="S379" s="9"/>
    </row>
    <row r="380" spans="2:19" s="10" customFormat="1" ht="16.5" x14ac:dyDescent="0.35">
      <c r="B380" s="261" t="s">
        <v>404</v>
      </c>
      <c r="C380" s="251">
        <v>360000000</v>
      </c>
      <c r="D380" s="298" t="s">
        <v>345</v>
      </c>
      <c r="E380" s="82"/>
      <c r="F380" s="82"/>
      <c r="G380" s="82"/>
      <c r="H380" s="82"/>
      <c r="I380" s="82"/>
      <c r="J380" s="82"/>
      <c r="K380" s="217"/>
      <c r="L380" s="206"/>
      <c r="M380" s="9"/>
      <c r="N380" s="9"/>
      <c r="O380" s="9"/>
      <c r="P380" s="9"/>
      <c r="Q380" s="9"/>
      <c r="R380" s="9"/>
      <c r="S380" s="9"/>
    </row>
    <row r="381" spans="2:19" s="10" customFormat="1" ht="16.5" x14ac:dyDescent="0.35">
      <c r="B381" s="261" t="s">
        <v>405</v>
      </c>
      <c r="C381" s="251">
        <v>1000000</v>
      </c>
      <c r="D381" s="298" t="s">
        <v>345</v>
      </c>
      <c r="E381" s="82"/>
      <c r="F381" s="82"/>
      <c r="G381" s="82"/>
      <c r="H381" s="82"/>
      <c r="I381" s="82"/>
      <c r="J381" s="82"/>
      <c r="K381" s="217"/>
      <c r="L381" s="206"/>
      <c r="M381" s="9"/>
      <c r="N381" s="9"/>
      <c r="O381" s="9"/>
      <c r="P381" s="9"/>
      <c r="Q381" s="9"/>
      <c r="R381" s="9"/>
      <c r="S381" s="9"/>
    </row>
    <row r="382" spans="2:19" s="10" customFormat="1" ht="16.5" x14ac:dyDescent="0.35">
      <c r="B382" s="261" t="s">
        <v>406</v>
      </c>
      <c r="C382" s="251">
        <v>5000000</v>
      </c>
      <c r="D382" s="298" t="s">
        <v>345</v>
      </c>
      <c r="E382" s="82"/>
      <c r="F382" s="82"/>
      <c r="G382" s="82"/>
      <c r="H382" s="82"/>
      <c r="I382" s="82"/>
      <c r="J382" s="82"/>
      <c r="K382" s="217"/>
      <c r="L382" s="206"/>
      <c r="M382" s="9"/>
      <c r="N382" s="9"/>
      <c r="O382" s="9"/>
      <c r="P382" s="9"/>
      <c r="Q382" s="9"/>
      <c r="R382" s="9"/>
      <c r="S382" s="9"/>
    </row>
    <row r="383" spans="2:19" s="10" customFormat="1" ht="16.5" x14ac:dyDescent="0.35">
      <c r="B383" s="261" t="s">
        <v>407</v>
      </c>
      <c r="C383" s="251">
        <v>5000000</v>
      </c>
      <c r="D383" s="298" t="s">
        <v>345</v>
      </c>
      <c r="E383" s="82"/>
      <c r="F383" s="82"/>
      <c r="G383" s="82"/>
      <c r="H383" s="82"/>
      <c r="I383" s="82"/>
      <c r="J383" s="82"/>
      <c r="K383" s="217"/>
      <c r="L383" s="206"/>
      <c r="M383" s="9"/>
      <c r="N383" s="9"/>
      <c r="O383" s="9"/>
      <c r="P383" s="9"/>
      <c r="Q383" s="9"/>
      <c r="R383" s="9"/>
      <c r="S383" s="9"/>
    </row>
    <row r="384" spans="2:19" s="10" customFormat="1" ht="16.5" x14ac:dyDescent="0.35">
      <c r="B384" s="261" t="s">
        <v>396</v>
      </c>
      <c r="C384" s="251">
        <v>400000000</v>
      </c>
      <c r="D384" s="298" t="s">
        <v>345</v>
      </c>
      <c r="E384" s="82"/>
      <c r="F384" s="82"/>
      <c r="G384" s="82"/>
      <c r="H384" s="82"/>
      <c r="I384" s="82"/>
      <c r="J384" s="82"/>
      <c r="K384" s="217"/>
      <c r="L384" s="206"/>
      <c r="M384" s="9"/>
      <c r="N384" s="9"/>
      <c r="O384" s="9"/>
      <c r="P384" s="9"/>
      <c r="Q384" s="9"/>
      <c r="R384" s="9"/>
      <c r="S384" s="9"/>
    </row>
    <row r="385" spans="2:19" s="10" customFormat="1" ht="16.5" x14ac:dyDescent="0.35">
      <c r="B385" s="261" t="s">
        <v>408</v>
      </c>
      <c r="C385" s="251">
        <v>340000</v>
      </c>
      <c r="D385" s="298" t="s">
        <v>345</v>
      </c>
      <c r="E385" s="82"/>
      <c r="F385" s="82"/>
      <c r="G385" s="82"/>
      <c r="H385" s="82"/>
      <c r="I385" s="82"/>
      <c r="J385" s="82"/>
      <c r="K385" s="217"/>
      <c r="L385" s="206"/>
      <c r="M385" s="9"/>
      <c r="N385" s="9"/>
      <c r="O385" s="9"/>
      <c r="P385" s="9"/>
      <c r="Q385" s="9"/>
      <c r="R385" s="9"/>
      <c r="S385" s="9"/>
    </row>
    <row r="386" spans="2:19" s="10" customFormat="1" ht="16.5" x14ac:dyDescent="0.35">
      <c r="B386" s="261" t="s">
        <v>409</v>
      </c>
      <c r="C386" s="251">
        <v>20000000</v>
      </c>
      <c r="D386" s="298" t="s">
        <v>345</v>
      </c>
      <c r="E386" s="82"/>
      <c r="F386" s="82"/>
      <c r="G386" s="82"/>
      <c r="H386" s="82"/>
      <c r="I386" s="82"/>
      <c r="J386" s="82"/>
      <c r="K386" s="217"/>
      <c r="L386" s="206"/>
      <c r="M386" s="9"/>
      <c r="N386" s="9"/>
      <c r="O386" s="9"/>
      <c r="P386" s="9"/>
      <c r="Q386" s="9"/>
      <c r="R386" s="9"/>
      <c r="S386" s="9"/>
    </row>
    <row r="387" spans="2:19" s="10" customFormat="1" ht="16.5" x14ac:dyDescent="0.35">
      <c r="B387" s="261" t="s">
        <v>410</v>
      </c>
      <c r="C387" s="251">
        <v>165000</v>
      </c>
      <c r="D387" s="298" t="s">
        <v>345</v>
      </c>
      <c r="E387" s="82"/>
      <c r="F387" s="82"/>
      <c r="G387" s="82"/>
      <c r="H387" s="82"/>
      <c r="I387" s="82"/>
      <c r="J387" s="82"/>
      <c r="K387" s="217"/>
      <c r="L387" s="206"/>
      <c r="M387" s="9"/>
      <c r="N387" s="9"/>
      <c r="O387" s="9"/>
      <c r="P387" s="9"/>
      <c r="Q387" s="9"/>
      <c r="R387" s="9"/>
      <c r="S387" s="9"/>
    </row>
    <row r="388" spans="2:19" s="10" customFormat="1" ht="16.5" x14ac:dyDescent="0.35">
      <c r="B388" s="261" t="s">
        <v>411</v>
      </c>
      <c r="C388" s="251">
        <v>3500000</v>
      </c>
      <c r="D388" s="298" t="s">
        <v>345</v>
      </c>
      <c r="E388" s="82"/>
      <c r="F388" s="82"/>
      <c r="G388" s="82"/>
      <c r="H388" s="82"/>
      <c r="I388" s="82"/>
      <c r="J388" s="82"/>
      <c r="K388" s="217"/>
      <c r="L388" s="206"/>
      <c r="M388" s="9"/>
      <c r="N388" s="9"/>
      <c r="O388" s="9"/>
      <c r="P388" s="9"/>
      <c r="Q388" s="9"/>
      <c r="R388" s="9"/>
      <c r="S388" s="9"/>
    </row>
    <row r="389" spans="2:19" s="10" customFormat="1" ht="16.5" x14ac:dyDescent="0.35">
      <c r="B389" s="261" t="s">
        <v>412</v>
      </c>
      <c r="C389" s="251">
        <v>535000</v>
      </c>
      <c r="D389" s="298" t="s">
        <v>345</v>
      </c>
      <c r="E389" s="82"/>
      <c r="F389" s="82"/>
      <c r="G389" s="82"/>
      <c r="H389" s="82"/>
      <c r="I389" s="82"/>
      <c r="J389" s="82"/>
      <c r="K389" s="217"/>
      <c r="L389" s="206"/>
      <c r="M389" s="9"/>
      <c r="N389" s="9"/>
      <c r="O389" s="9"/>
      <c r="P389" s="9"/>
      <c r="Q389" s="9"/>
      <c r="R389" s="9"/>
      <c r="S389" s="9"/>
    </row>
    <row r="390" spans="2:19" s="10" customFormat="1" ht="16.5" x14ac:dyDescent="0.35">
      <c r="B390" s="261" t="s">
        <v>406</v>
      </c>
      <c r="C390" s="251">
        <v>10000000</v>
      </c>
      <c r="D390" s="298" t="s">
        <v>345</v>
      </c>
      <c r="E390" s="82"/>
      <c r="F390" s="82"/>
      <c r="G390" s="82"/>
      <c r="H390" s="82"/>
      <c r="I390" s="82"/>
      <c r="J390" s="82"/>
      <c r="K390" s="217"/>
      <c r="L390" s="206"/>
      <c r="M390" s="9"/>
      <c r="N390" s="9"/>
      <c r="O390" s="9"/>
      <c r="P390" s="9"/>
      <c r="Q390" s="9"/>
      <c r="R390" s="9"/>
      <c r="S390" s="9"/>
    </row>
    <row r="391" spans="2:19" s="10" customFormat="1" ht="16.5" x14ac:dyDescent="0.35">
      <c r="B391" s="261" t="s">
        <v>413</v>
      </c>
      <c r="C391" s="251">
        <v>1000000</v>
      </c>
      <c r="D391" s="298" t="s">
        <v>345</v>
      </c>
      <c r="E391" s="82"/>
      <c r="F391" s="82"/>
      <c r="G391" s="82"/>
      <c r="H391" s="82"/>
      <c r="I391" s="82"/>
      <c r="J391" s="82"/>
      <c r="K391" s="217"/>
      <c r="L391" s="206"/>
      <c r="M391" s="9"/>
      <c r="N391" s="9"/>
      <c r="O391" s="9"/>
      <c r="P391" s="9"/>
      <c r="Q391" s="9"/>
      <c r="R391" s="9"/>
      <c r="S391" s="9"/>
    </row>
    <row r="392" spans="2:19" s="10" customFormat="1" ht="16.5" x14ac:dyDescent="0.35">
      <c r="B392" s="261" t="s">
        <v>363</v>
      </c>
      <c r="C392" s="251">
        <v>5000</v>
      </c>
      <c r="D392" s="298" t="s">
        <v>345</v>
      </c>
      <c r="E392" s="82"/>
      <c r="F392" s="82"/>
      <c r="G392" s="82"/>
      <c r="H392" s="82"/>
      <c r="I392" s="82"/>
      <c r="J392" s="82"/>
      <c r="K392" s="217"/>
      <c r="L392" s="206"/>
      <c r="M392" s="9"/>
      <c r="N392" s="9"/>
      <c r="O392" s="9"/>
      <c r="P392" s="9"/>
      <c r="Q392" s="9"/>
      <c r="R392" s="9"/>
      <c r="S392" s="9"/>
    </row>
    <row r="393" spans="2:19" s="10" customFormat="1" ht="16.5" x14ac:dyDescent="0.35">
      <c r="B393" s="263" t="s">
        <v>420</v>
      </c>
      <c r="C393" s="286">
        <v>7054760000</v>
      </c>
      <c r="D393" s="286">
        <v>8453396132</v>
      </c>
      <c r="E393" s="297"/>
      <c r="F393" s="297"/>
      <c r="G393" s="82"/>
      <c r="H393" s="82"/>
      <c r="I393" s="82"/>
      <c r="J393" s="82"/>
      <c r="K393" s="217"/>
      <c r="L393" s="206"/>
      <c r="M393" s="9"/>
      <c r="N393" s="9"/>
      <c r="O393" s="9"/>
      <c r="P393" s="9"/>
      <c r="Q393" s="9"/>
      <c r="R393" s="9"/>
      <c r="S393" s="9"/>
    </row>
    <row r="394" spans="2:19" s="10" customFormat="1" ht="17.399999999999999" customHeight="1" x14ac:dyDescent="0.35">
      <c r="B394" s="8"/>
      <c r="C394" s="9"/>
      <c r="D394" s="9"/>
      <c r="E394" s="82"/>
      <c r="F394" s="9"/>
      <c r="G394" s="205"/>
      <c r="H394" s="9"/>
      <c r="I394" s="9"/>
      <c r="J394" s="9"/>
      <c r="K394" s="9"/>
      <c r="L394" s="14"/>
      <c r="M394" s="14"/>
      <c r="N394" s="9"/>
      <c r="O394" s="9"/>
      <c r="P394" s="9"/>
      <c r="Q394" s="9"/>
      <c r="R394" s="9"/>
      <c r="S394" s="9"/>
    </row>
    <row r="395" spans="2:19" s="10" customFormat="1" ht="15" customHeight="1" x14ac:dyDescent="0.35">
      <c r="B395" s="82" t="s">
        <v>416</v>
      </c>
      <c r="C395" s="9"/>
      <c r="D395" s="9"/>
      <c r="E395" s="82"/>
      <c r="F395" s="9"/>
      <c r="G395" s="205"/>
      <c r="H395" s="9"/>
      <c r="I395" s="9"/>
      <c r="J395" s="9"/>
      <c r="K395" s="9"/>
      <c r="L395" s="14"/>
      <c r="M395" s="14"/>
      <c r="N395" s="9"/>
      <c r="O395" s="9"/>
      <c r="P395" s="9"/>
      <c r="Q395" s="9"/>
      <c r="R395" s="9"/>
      <c r="S395" s="9"/>
    </row>
    <row r="396" spans="2:19" s="10" customFormat="1" ht="15" customHeight="1" x14ac:dyDescent="0.35">
      <c r="B396" s="8"/>
      <c r="C396" s="9"/>
      <c r="D396" s="9"/>
      <c r="E396" s="82"/>
      <c r="F396" s="9"/>
      <c r="G396" s="205"/>
      <c r="H396" s="9"/>
      <c r="I396" s="9"/>
      <c r="J396" s="9"/>
      <c r="K396" s="9"/>
      <c r="L396" s="14"/>
      <c r="M396" s="14"/>
      <c r="N396" s="9"/>
      <c r="O396" s="9"/>
      <c r="P396" s="9"/>
      <c r="Q396" s="9"/>
      <c r="R396" s="9"/>
      <c r="S396" s="9"/>
    </row>
    <row r="397" spans="2:19" s="10" customFormat="1" ht="15" customHeight="1" x14ac:dyDescent="0.35">
      <c r="B397" s="341" t="s">
        <v>29</v>
      </c>
      <c r="C397" s="260" t="s">
        <v>332</v>
      </c>
      <c r="D397" s="260" t="s">
        <v>333</v>
      </c>
      <c r="E397" s="82"/>
      <c r="F397" s="9"/>
      <c r="G397" s="205"/>
      <c r="H397" s="9"/>
      <c r="I397" s="9"/>
      <c r="J397" s="9"/>
      <c r="K397" s="9"/>
      <c r="L397" s="14"/>
      <c r="M397" s="14"/>
      <c r="N397" s="9"/>
      <c r="O397" s="9"/>
      <c r="P397" s="9"/>
      <c r="Q397" s="9"/>
      <c r="R397" s="9"/>
      <c r="S397" s="9"/>
    </row>
    <row r="398" spans="2:19" s="10" customFormat="1" ht="15" customHeight="1" x14ac:dyDescent="0.35">
      <c r="B398" s="341"/>
      <c r="C398" s="260" t="s">
        <v>76</v>
      </c>
      <c r="D398" s="260" t="s">
        <v>76</v>
      </c>
      <c r="E398" s="82"/>
      <c r="F398" s="9"/>
      <c r="G398" s="205"/>
      <c r="H398" s="9"/>
      <c r="I398" s="9"/>
      <c r="J398" s="9"/>
      <c r="K398" s="9"/>
      <c r="L398" s="14"/>
      <c r="M398" s="14"/>
      <c r="N398" s="9"/>
      <c r="O398" s="9"/>
      <c r="P398" s="9"/>
      <c r="Q398" s="9"/>
      <c r="R398" s="9"/>
      <c r="S398" s="9"/>
    </row>
    <row r="399" spans="2:19" s="10" customFormat="1" ht="15" customHeight="1" x14ac:dyDescent="0.35">
      <c r="B399" s="261" t="s">
        <v>417</v>
      </c>
      <c r="C399" s="251">
        <v>2552</v>
      </c>
      <c r="D399" s="298" t="s">
        <v>345</v>
      </c>
      <c r="E399" s="82"/>
      <c r="F399" s="9"/>
      <c r="G399" s="205"/>
      <c r="H399" s="9"/>
      <c r="I399" s="9"/>
      <c r="J399" s="9"/>
      <c r="K399" s="9"/>
      <c r="L399" s="14"/>
      <c r="M399" s="14"/>
      <c r="N399" s="9"/>
      <c r="O399" s="9"/>
      <c r="P399" s="9"/>
      <c r="Q399" s="9"/>
      <c r="R399" s="9"/>
      <c r="S399" s="9"/>
    </row>
    <row r="400" spans="2:19" s="10" customFormat="1" ht="15" customHeight="1" x14ac:dyDescent="0.35">
      <c r="B400" s="261" t="s">
        <v>418</v>
      </c>
      <c r="C400" s="251">
        <v>1567731</v>
      </c>
      <c r="D400" s="298" t="s">
        <v>345</v>
      </c>
      <c r="E400" s="82"/>
      <c r="F400" s="9"/>
      <c r="G400" s="205"/>
      <c r="H400" s="9"/>
      <c r="I400" s="9"/>
      <c r="J400" s="9"/>
      <c r="K400" s="9"/>
      <c r="L400" s="14"/>
      <c r="M400" s="14"/>
      <c r="N400" s="9"/>
      <c r="O400" s="9"/>
      <c r="P400" s="9"/>
      <c r="Q400" s="9"/>
      <c r="R400" s="9"/>
      <c r="S400" s="9"/>
    </row>
    <row r="401" spans="2:19" s="10" customFormat="1" ht="15" customHeight="1" x14ac:dyDescent="0.35">
      <c r="B401" s="261" t="s">
        <v>419</v>
      </c>
      <c r="C401" s="251">
        <v>9289479</v>
      </c>
      <c r="D401" s="298" t="s">
        <v>345</v>
      </c>
      <c r="E401" s="82"/>
      <c r="F401" s="9"/>
      <c r="G401" s="205"/>
      <c r="H401" s="9"/>
      <c r="I401" s="9"/>
      <c r="J401" s="9"/>
      <c r="K401" s="9"/>
      <c r="L401" s="14"/>
      <c r="M401" s="14"/>
      <c r="N401" s="9"/>
      <c r="O401" s="9"/>
      <c r="P401" s="9"/>
      <c r="Q401" s="9"/>
      <c r="R401" s="9"/>
      <c r="S401" s="9"/>
    </row>
    <row r="402" spans="2:19" s="10" customFormat="1" ht="15" customHeight="1" x14ac:dyDescent="0.35">
      <c r="B402" s="263" t="s">
        <v>421</v>
      </c>
      <c r="C402" s="286">
        <v>10859762</v>
      </c>
      <c r="D402" s="299" t="s">
        <v>345</v>
      </c>
      <c r="E402" s="82"/>
      <c r="F402" s="9"/>
      <c r="G402" s="205"/>
      <c r="H402" s="9"/>
      <c r="I402" s="9"/>
      <c r="J402" s="9"/>
      <c r="K402" s="9"/>
      <c r="L402" s="14"/>
      <c r="M402" s="14"/>
      <c r="N402" s="9"/>
      <c r="O402" s="9"/>
      <c r="P402" s="9"/>
      <c r="Q402" s="9"/>
      <c r="R402" s="9"/>
      <c r="S402" s="9"/>
    </row>
    <row r="403" spans="2:19" s="10" customFormat="1" ht="15" customHeight="1" x14ac:dyDescent="0.35">
      <c r="B403" s="8"/>
      <c r="C403" s="9"/>
      <c r="D403" s="9"/>
      <c r="E403" s="82"/>
      <c r="F403" s="9"/>
      <c r="G403" s="205"/>
      <c r="H403" s="9"/>
      <c r="I403" s="9"/>
      <c r="J403" s="9"/>
      <c r="K403" s="9"/>
      <c r="L403" s="14"/>
      <c r="M403" s="14"/>
      <c r="N403" s="9"/>
      <c r="O403" s="9"/>
      <c r="P403" s="9"/>
      <c r="Q403" s="9"/>
      <c r="R403" s="9"/>
      <c r="S403" s="9"/>
    </row>
    <row r="404" spans="2:19" s="10" customFormat="1" ht="15" customHeight="1" x14ac:dyDescent="0.35">
      <c r="B404" s="263" t="s">
        <v>431</v>
      </c>
      <c r="C404" s="286">
        <v>7065619762</v>
      </c>
      <c r="D404" s="286">
        <v>8453396132</v>
      </c>
      <c r="E404" s="297"/>
      <c r="F404" s="14"/>
      <c r="G404" s="205"/>
      <c r="H404" s="9"/>
      <c r="I404" s="9"/>
      <c r="J404" s="9"/>
      <c r="K404" s="9"/>
      <c r="L404" s="14"/>
      <c r="M404" s="14"/>
      <c r="N404" s="9"/>
      <c r="O404" s="9"/>
      <c r="P404" s="9"/>
      <c r="Q404" s="9"/>
      <c r="R404" s="9"/>
      <c r="S404" s="9"/>
    </row>
    <row r="405" spans="2:19" s="10" customFormat="1" ht="15" customHeight="1" x14ac:dyDescent="0.35">
      <c r="B405" s="8"/>
      <c r="C405" s="9"/>
      <c r="D405" s="9"/>
      <c r="E405" s="82"/>
      <c r="F405" s="9"/>
      <c r="G405" s="205"/>
      <c r="H405" s="9"/>
      <c r="I405" s="9"/>
      <c r="J405" s="9"/>
      <c r="K405" s="9"/>
      <c r="L405" s="14"/>
      <c r="M405" s="14"/>
      <c r="N405" s="9"/>
      <c r="O405" s="9"/>
      <c r="P405" s="9"/>
      <c r="Q405" s="9"/>
      <c r="R405" s="9"/>
      <c r="S405" s="9"/>
    </row>
    <row r="406" spans="2:19" s="10" customFormat="1" ht="15" customHeight="1" x14ac:dyDescent="0.35">
      <c r="B406" s="8"/>
      <c r="C406" s="9"/>
      <c r="D406" s="9"/>
      <c r="E406" s="82"/>
      <c r="F406" s="9"/>
      <c r="G406" s="205"/>
      <c r="H406" s="9"/>
      <c r="I406" s="9"/>
      <c r="J406" s="9"/>
      <c r="K406" s="9"/>
      <c r="L406" s="14"/>
      <c r="M406" s="14"/>
      <c r="N406" s="9"/>
      <c r="O406" s="9"/>
      <c r="P406" s="9"/>
      <c r="Q406" s="9"/>
      <c r="R406" s="9"/>
      <c r="S406" s="9"/>
    </row>
    <row r="407" spans="2:19" s="10" customFormat="1" ht="15" customHeight="1" x14ac:dyDescent="0.35">
      <c r="B407" s="8" t="s">
        <v>342</v>
      </c>
      <c r="C407" s="9"/>
      <c r="D407" s="9"/>
      <c r="E407" s="9"/>
      <c r="F407" s="9"/>
      <c r="G407" s="205"/>
      <c r="H407" s="9"/>
      <c r="I407" s="9"/>
      <c r="J407" s="9"/>
      <c r="K407" s="9"/>
      <c r="L407" s="14"/>
      <c r="M407" s="14"/>
      <c r="N407" s="9"/>
      <c r="O407" s="9"/>
      <c r="P407" s="9"/>
      <c r="Q407" s="9"/>
      <c r="R407" s="9"/>
      <c r="S407" s="9"/>
    </row>
    <row r="408" spans="2:19" s="10" customFormat="1" ht="16.5" x14ac:dyDescent="0.35">
      <c r="B408" s="82"/>
      <c r="C408" s="9"/>
      <c r="D408" s="9"/>
      <c r="E408" s="9"/>
      <c r="F408" s="9"/>
      <c r="G408" s="205"/>
      <c r="H408" s="9"/>
      <c r="I408" s="9"/>
      <c r="J408" s="9"/>
      <c r="K408" s="9"/>
      <c r="L408" s="9"/>
      <c r="M408" s="9"/>
      <c r="N408" s="9"/>
      <c r="O408" s="9"/>
      <c r="P408" s="9"/>
      <c r="Q408" s="9"/>
      <c r="R408" s="9"/>
      <c r="S408" s="9"/>
    </row>
    <row r="409" spans="2:19" s="10" customFormat="1" ht="16.5" x14ac:dyDescent="0.35">
      <c r="B409" s="82" t="s">
        <v>28</v>
      </c>
      <c r="C409" s="9"/>
      <c r="D409" s="9"/>
      <c r="E409" s="9"/>
      <c r="F409" s="9"/>
      <c r="G409" s="205"/>
      <c r="H409" s="9"/>
      <c r="I409" s="9"/>
      <c r="J409" s="9"/>
      <c r="K409" s="9"/>
      <c r="L409" s="9"/>
      <c r="M409" s="9"/>
      <c r="N409" s="9"/>
      <c r="O409" s="9"/>
      <c r="P409" s="9"/>
      <c r="Q409" s="9"/>
      <c r="R409" s="9"/>
      <c r="S409" s="9"/>
    </row>
    <row r="410" spans="2:19" s="10" customFormat="1" ht="16.5" x14ac:dyDescent="0.35">
      <c r="B410" s="8"/>
      <c r="C410" s="9"/>
      <c r="D410" s="9"/>
      <c r="E410" s="9"/>
      <c r="F410" s="9"/>
      <c r="G410" s="205"/>
      <c r="H410" s="9"/>
      <c r="I410" s="9"/>
      <c r="J410" s="9"/>
      <c r="K410" s="9"/>
      <c r="L410" s="9"/>
      <c r="M410" s="9"/>
      <c r="N410" s="9"/>
      <c r="O410" s="9"/>
      <c r="P410" s="9"/>
      <c r="Q410" s="9"/>
      <c r="R410" s="9"/>
      <c r="S410" s="9"/>
    </row>
    <row r="411" spans="2:19" s="10" customFormat="1" ht="30" customHeight="1" x14ac:dyDescent="0.35">
      <c r="B411" s="348" t="s">
        <v>29</v>
      </c>
      <c r="C411" s="68" t="s">
        <v>332</v>
      </c>
      <c r="D411" s="68" t="s">
        <v>333</v>
      </c>
      <c r="E411" s="9"/>
      <c r="F411" s="9"/>
      <c r="G411" s="345"/>
      <c r="H411" s="177"/>
      <c r="I411" s="9"/>
      <c r="J411" s="9"/>
      <c r="K411" s="9"/>
      <c r="L411" s="9"/>
      <c r="M411" s="9"/>
      <c r="N411" s="9"/>
      <c r="O411" s="9"/>
      <c r="P411" s="9"/>
      <c r="Q411" s="9"/>
      <c r="R411" s="9"/>
      <c r="S411" s="9"/>
    </row>
    <row r="412" spans="2:19" s="10" customFormat="1" ht="18" customHeight="1" x14ac:dyDescent="0.35">
      <c r="B412" s="349"/>
      <c r="C412" s="16" t="s">
        <v>76</v>
      </c>
      <c r="D412" s="16" t="s">
        <v>76</v>
      </c>
      <c r="E412" s="9"/>
      <c r="F412" s="9"/>
      <c r="G412" s="345"/>
      <c r="H412" s="177"/>
      <c r="I412" s="9"/>
      <c r="J412" s="9"/>
      <c r="K412" s="9"/>
      <c r="L412" s="9"/>
      <c r="M412" s="9"/>
      <c r="N412" s="9"/>
      <c r="O412" s="9"/>
      <c r="P412" s="9"/>
      <c r="Q412" s="9"/>
      <c r="R412" s="9"/>
      <c r="S412" s="9"/>
    </row>
    <row r="413" spans="2:19" s="10" customFormat="1" ht="18.75" customHeight="1" x14ac:dyDescent="0.35">
      <c r="B413" s="81" t="s">
        <v>24</v>
      </c>
      <c r="C413" s="40">
        <v>329032680</v>
      </c>
      <c r="D413" s="40">
        <v>980251026</v>
      </c>
      <c r="E413" s="204"/>
      <c r="F413" s="9"/>
      <c r="G413" s="288"/>
      <c r="H413" s="296"/>
      <c r="I413" s="14"/>
      <c r="J413" s="9"/>
      <c r="K413" s="9"/>
      <c r="L413" s="9"/>
      <c r="M413" s="9"/>
      <c r="N413" s="9"/>
      <c r="O413" s="9"/>
      <c r="P413" s="9"/>
      <c r="Q413" s="9"/>
      <c r="R413" s="9"/>
      <c r="S413" s="9"/>
    </row>
    <row r="414" spans="2:19" s="10" customFormat="1" ht="16.5" x14ac:dyDescent="0.35">
      <c r="B414" s="79" t="s">
        <v>27</v>
      </c>
      <c r="C414" s="39">
        <v>329032680</v>
      </c>
      <c r="D414" s="39">
        <v>980251026</v>
      </c>
      <c r="E414" s="14"/>
      <c r="F414" s="14"/>
      <c r="G414" s="290"/>
      <c r="H414" s="295"/>
      <c r="I414" s="14"/>
      <c r="J414" s="9"/>
      <c r="K414" s="9"/>
      <c r="L414" s="9"/>
      <c r="M414" s="9"/>
      <c r="N414" s="9"/>
      <c r="O414" s="9"/>
      <c r="P414" s="9"/>
      <c r="Q414" s="9"/>
      <c r="R414" s="9"/>
      <c r="S414" s="9"/>
    </row>
    <row r="418" spans="2:3" x14ac:dyDescent="0.3">
      <c r="B418" s="355" t="s">
        <v>434</v>
      </c>
      <c r="C418" s="356"/>
    </row>
    <row r="419" spans="2:3" x14ac:dyDescent="0.3">
      <c r="B419" s="357"/>
      <c r="C419" s="358"/>
    </row>
  </sheetData>
  <sortState xmlns:xlrd2="http://schemas.microsoft.com/office/spreadsheetml/2017/richdata2" ref="A142:S151">
    <sortCondition ref="A142:A151"/>
  </sortState>
  <mergeCells count="33">
    <mergeCell ref="B418:C419"/>
    <mergeCell ref="B4:E4"/>
    <mergeCell ref="B16:C16"/>
    <mergeCell ref="B10:C10"/>
    <mergeCell ref="B9:C9"/>
    <mergeCell ref="B411:B412"/>
    <mergeCell ref="B6:C7"/>
    <mergeCell ref="B12:C12"/>
    <mergeCell ref="B13:C13"/>
    <mergeCell ref="B11:C11"/>
    <mergeCell ref="B18:C18"/>
    <mergeCell ref="B22:J22"/>
    <mergeCell ref="B25:J25"/>
    <mergeCell ref="B309:J309"/>
    <mergeCell ref="H16:I16"/>
    <mergeCell ref="H10:I10"/>
    <mergeCell ref="H6:I7"/>
    <mergeCell ref="G411:G412"/>
    <mergeCell ref="B8:C8"/>
    <mergeCell ref="B330:B331"/>
    <mergeCell ref="B311:J311"/>
    <mergeCell ref="B15:C15"/>
    <mergeCell ref="B14:C14"/>
    <mergeCell ref="B23:G23"/>
    <mergeCell ref="H8:I8"/>
    <mergeCell ref="H11:I11"/>
    <mergeCell ref="H12:I12"/>
    <mergeCell ref="H9:I9"/>
    <mergeCell ref="M299:O299"/>
    <mergeCell ref="J299:L299"/>
    <mergeCell ref="B397:B398"/>
    <mergeCell ref="H13:I13"/>
    <mergeCell ref="B17:C17"/>
  </mergeCells>
  <conditionalFormatting sqref="E332:E406">
    <cfRule type="duplicateValues" dxfId="0" priority="5"/>
  </conditionalFormatting>
  <pageMargins left="0.70866141732283472" right="0.70866141732283472" top="0.74803149606299213" bottom="0.74803149606299213"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rgb="FF002060"/>
    <pageSetUpPr fitToPage="1"/>
  </sheetPr>
  <dimension ref="B1:R23"/>
  <sheetViews>
    <sheetView showGridLines="0" tabSelected="1" topLeftCell="A19" zoomScale="80" zoomScaleNormal="80" workbookViewId="0">
      <selection activeCell="B20" sqref="B20"/>
    </sheetView>
  </sheetViews>
  <sheetFormatPr defaultColWidth="11.453125" defaultRowHeight="14" x14ac:dyDescent="0.3"/>
  <cols>
    <col min="1" max="1" width="3.90625" style="4" customWidth="1"/>
    <col min="2" max="2" width="39.36328125" style="4" customWidth="1"/>
    <col min="3" max="3" width="32.08984375" style="4" customWidth="1"/>
    <col min="4" max="4" width="23.54296875" style="4" bestFit="1" customWidth="1"/>
    <col min="5" max="5" width="15.08984375" style="4" customWidth="1"/>
    <col min="6" max="6" width="19.54296875" style="4" customWidth="1"/>
    <col min="7" max="7" width="15" style="4" customWidth="1"/>
    <col min="8" max="8" width="18.54296875" style="4" bestFit="1" customWidth="1"/>
    <col min="9" max="9" width="14.54296875" style="4" customWidth="1"/>
    <col min="10" max="10" width="15.90625" style="4" bestFit="1" customWidth="1"/>
    <col min="11" max="11" width="17.36328125" style="4" bestFit="1" customWidth="1"/>
    <col min="12" max="12" width="20.54296875" style="4" bestFit="1" customWidth="1"/>
    <col min="13" max="13" width="19.453125" style="4" bestFit="1" customWidth="1"/>
    <col min="14" max="17" width="18.6328125" style="4" customWidth="1"/>
    <col min="18" max="18" width="15.90625" style="4" customWidth="1"/>
    <col min="19" max="19" width="17.54296875" style="4" customWidth="1"/>
    <col min="20" max="20" width="18.453125" style="4" bestFit="1" customWidth="1"/>
    <col min="21" max="16384" width="11.453125" style="4"/>
  </cols>
  <sheetData>
    <row r="1" spans="2:18" s="10" customFormat="1" ht="16.5" x14ac:dyDescent="0.35">
      <c r="B1" s="8"/>
      <c r="C1" s="9"/>
      <c r="D1" s="9"/>
      <c r="E1" s="9"/>
      <c r="F1" s="9"/>
      <c r="G1" s="9"/>
      <c r="H1" s="9"/>
      <c r="I1" s="9"/>
      <c r="J1" s="9"/>
      <c r="K1" s="9"/>
      <c r="L1" s="9"/>
      <c r="M1" s="9"/>
      <c r="N1" s="9"/>
      <c r="O1" s="9"/>
      <c r="P1" s="9"/>
      <c r="Q1" s="9"/>
      <c r="R1" s="9"/>
    </row>
    <row r="2" spans="2:18" s="10" customFormat="1" ht="16.5" x14ac:dyDescent="0.35">
      <c r="B2" s="28" t="s">
        <v>230</v>
      </c>
      <c r="C2" s="9"/>
      <c r="D2" s="9"/>
      <c r="E2" s="9"/>
      <c r="F2" s="9"/>
      <c r="G2" s="9"/>
      <c r="H2" s="9"/>
      <c r="I2" s="9"/>
      <c r="J2" s="9"/>
      <c r="K2" s="9"/>
      <c r="L2" s="9"/>
      <c r="M2" s="9"/>
      <c r="N2" s="9"/>
      <c r="O2" s="9"/>
      <c r="P2" s="9"/>
      <c r="Q2" s="9"/>
      <c r="R2" s="9"/>
    </row>
    <row r="3" spans="2:18" s="10" customFormat="1" ht="16.5" x14ac:dyDescent="0.35">
      <c r="B3" s="8"/>
      <c r="C3" s="9"/>
      <c r="D3" s="9"/>
      <c r="E3" s="9"/>
      <c r="F3" s="9"/>
      <c r="G3" s="9"/>
      <c r="H3" s="9"/>
      <c r="I3" s="9"/>
      <c r="J3" s="9"/>
      <c r="K3" s="9"/>
      <c r="L3" s="9"/>
      <c r="M3" s="9"/>
      <c r="N3" s="9"/>
      <c r="O3" s="9"/>
      <c r="P3" s="9"/>
      <c r="Q3" s="9"/>
      <c r="R3" s="9"/>
    </row>
    <row r="4" spans="2:18" s="10" customFormat="1" ht="37.5" customHeight="1" x14ac:dyDescent="0.35">
      <c r="B4" s="332" t="s">
        <v>75</v>
      </c>
      <c r="C4" s="332"/>
      <c r="D4" s="332"/>
      <c r="E4" s="332"/>
      <c r="F4" s="332"/>
      <c r="G4" s="332"/>
      <c r="H4" s="332"/>
      <c r="I4" s="332"/>
      <c r="J4" s="332"/>
      <c r="K4" s="9"/>
      <c r="L4" s="153"/>
      <c r="M4" s="9"/>
      <c r="N4" s="9"/>
      <c r="O4" s="9"/>
      <c r="P4" s="9"/>
      <c r="Q4" s="9"/>
      <c r="R4" s="9"/>
    </row>
    <row r="5" spans="2:18" s="10" customFormat="1" ht="16.5" x14ac:dyDescent="0.35">
      <c r="B5" s="29"/>
      <c r="C5" s="9"/>
      <c r="D5" s="9"/>
      <c r="E5" s="9"/>
      <c r="F5" s="9"/>
      <c r="G5" s="9"/>
      <c r="H5" s="9"/>
      <c r="I5" s="9"/>
      <c r="J5" s="9"/>
      <c r="K5" s="9"/>
      <c r="L5" s="153"/>
      <c r="M5" s="9"/>
      <c r="N5" s="9"/>
      <c r="O5" s="9"/>
      <c r="P5" s="9"/>
      <c r="Q5" s="9"/>
      <c r="R5" s="9"/>
    </row>
    <row r="6" spans="2:18" s="10" customFormat="1" ht="16.5" x14ac:dyDescent="0.35">
      <c r="B6" s="28" t="s">
        <v>197</v>
      </c>
      <c r="C6" s="9"/>
      <c r="D6" s="9"/>
      <c r="E6" s="9"/>
      <c r="F6" s="9"/>
      <c r="G6" s="9"/>
      <c r="H6" s="9"/>
      <c r="I6" s="9"/>
      <c r="J6" s="9"/>
      <c r="K6" s="9"/>
      <c r="L6" s="9"/>
      <c r="M6" s="9"/>
      <c r="N6" s="9"/>
      <c r="O6" s="9"/>
      <c r="P6" s="9"/>
      <c r="Q6" s="9"/>
      <c r="R6" s="9"/>
    </row>
    <row r="7" spans="2:18" s="10" customFormat="1" ht="16.5" x14ac:dyDescent="0.35">
      <c r="B7" s="8"/>
      <c r="C7" s="9"/>
      <c r="D7" s="9"/>
      <c r="E7" s="9"/>
      <c r="F7" s="9"/>
      <c r="G7" s="9"/>
      <c r="H7" s="9"/>
      <c r="I7" s="9"/>
      <c r="J7" s="9"/>
      <c r="K7" s="9"/>
      <c r="L7" s="9"/>
      <c r="M7" s="9"/>
      <c r="N7" s="9"/>
      <c r="O7" s="9"/>
      <c r="P7" s="9"/>
      <c r="Q7" s="9"/>
      <c r="R7" s="9"/>
    </row>
    <row r="8" spans="2:18" s="10" customFormat="1" ht="28.5" customHeight="1" x14ac:dyDescent="0.35">
      <c r="B8" s="332" t="s">
        <v>87</v>
      </c>
      <c r="C8" s="332"/>
      <c r="D8" s="332"/>
      <c r="E8" s="332"/>
      <c r="F8" s="332"/>
      <c r="G8" s="332"/>
      <c r="H8" s="332"/>
      <c r="I8" s="332"/>
      <c r="J8" s="332"/>
      <c r="K8" s="9"/>
      <c r="L8" s="9"/>
      <c r="M8" s="9"/>
      <c r="N8" s="9"/>
      <c r="O8" s="9"/>
      <c r="P8" s="9"/>
      <c r="Q8" s="9"/>
      <c r="R8" s="9"/>
    </row>
    <row r="9" spans="2:18" s="10" customFormat="1" ht="16.5" x14ac:dyDescent="0.35">
      <c r="B9" s="8"/>
      <c r="C9" s="9"/>
      <c r="D9" s="9"/>
      <c r="E9" s="9"/>
      <c r="F9" s="9"/>
      <c r="G9" s="9"/>
      <c r="H9" s="9"/>
      <c r="I9" s="9"/>
      <c r="J9" s="9"/>
      <c r="K9" s="9"/>
      <c r="L9" s="9"/>
      <c r="M9" s="9"/>
      <c r="N9" s="9"/>
      <c r="O9" s="9"/>
      <c r="P9" s="9"/>
      <c r="Q9" s="9"/>
      <c r="R9" s="9"/>
    </row>
    <row r="10" spans="2:18" s="10" customFormat="1" ht="56.25" customHeight="1" x14ac:dyDescent="0.35">
      <c r="B10" s="353" t="s">
        <v>85</v>
      </c>
      <c r="C10" s="353"/>
      <c r="D10" s="353"/>
      <c r="E10" s="353"/>
      <c r="F10" s="353"/>
      <c r="G10" s="353"/>
      <c r="H10" s="353"/>
      <c r="I10" s="353"/>
      <c r="J10" s="353"/>
      <c r="K10" s="9"/>
      <c r="L10" s="9"/>
      <c r="M10" s="9"/>
      <c r="N10" s="9"/>
      <c r="O10" s="9"/>
      <c r="P10" s="9"/>
      <c r="Q10" s="9"/>
      <c r="R10" s="9"/>
    </row>
    <row r="11" spans="2:18" s="10" customFormat="1" ht="16.5" x14ac:dyDescent="0.35">
      <c r="B11" s="8"/>
      <c r="C11" s="9"/>
      <c r="D11" s="9"/>
      <c r="E11" s="9"/>
      <c r="F11" s="9"/>
      <c r="G11" s="9"/>
      <c r="H11" s="9"/>
      <c r="I11" s="9"/>
      <c r="J11" s="9"/>
      <c r="K11" s="9"/>
      <c r="L11" s="9"/>
      <c r="M11" s="9"/>
      <c r="N11" s="9"/>
      <c r="O11" s="9"/>
      <c r="P11" s="9"/>
      <c r="Q11" s="9"/>
      <c r="R11" s="9"/>
    </row>
    <row r="12" spans="2:18" s="18" customFormat="1" ht="53.25" customHeight="1" x14ac:dyDescent="0.35">
      <c r="B12" s="322" t="s">
        <v>263</v>
      </c>
      <c r="C12" s="322"/>
      <c r="D12" s="322"/>
      <c r="E12" s="322"/>
      <c r="F12" s="322"/>
      <c r="G12" s="322"/>
      <c r="H12" s="322"/>
      <c r="I12" s="322"/>
      <c r="J12" s="322"/>
      <c r="K12" s="30"/>
      <c r="L12" s="30"/>
      <c r="M12" s="30"/>
      <c r="N12" s="30"/>
      <c r="O12" s="30"/>
      <c r="P12" s="30"/>
      <c r="Q12" s="30"/>
      <c r="R12" s="30"/>
    </row>
    <row r="13" spans="2:18" s="10" customFormat="1" ht="16.5" x14ac:dyDescent="0.35">
      <c r="B13" s="24" t="s">
        <v>91</v>
      </c>
      <c r="C13" s="9"/>
      <c r="D13" s="9"/>
      <c r="E13" s="9"/>
      <c r="F13" s="9"/>
      <c r="G13" s="9"/>
      <c r="H13" s="9"/>
      <c r="I13" s="9"/>
      <c r="J13" s="9"/>
      <c r="K13" s="9"/>
      <c r="L13" s="9"/>
      <c r="M13" s="9"/>
      <c r="N13" s="9"/>
      <c r="O13" s="9"/>
      <c r="P13" s="9"/>
      <c r="Q13" s="9"/>
      <c r="R13" s="9"/>
    </row>
    <row r="14" spans="2:18" s="10" customFormat="1" ht="16.5" x14ac:dyDescent="0.35">
      <c r="B14" s="8"/>
      <c r="C14" s="9"/>
      <c r="D14" s="9"/>
      <c r="E14" s="9"/>
      <c r="F14" s="9"/>
      <c r="G14" s="9"/>
      <c r="H14" s="9"/>
      <c r="I14" s="9"/>
      <c r="J14" s="9"/>
      <c r="K14" s="9"/>
      <c r="L14" s="9"/>
      <c r="M14" s="9"/>
      <c r="N14" s="9"/>
      <c r="O14" s="9"/>
      <c r="P14" s="9"/>
      <c r="Q14" s="9"/>
      <c r="R14" s="9"/>
    </row>
    <row r="15" spans="2:18" s="10" customFormat="1" ht="16.5" x14ac:dyDescent="0.35">
      <c r="B15" s="354" t="s">
        <v>373</v>
      </c>
      <c r="C15" s="354"/>
      <c r="D15" s="354"/>
      <c r="E15" s="354"/>
      <c r="F15" s="354"/>
      <c r="G15" s="354"/>
      <c r="H15" s="354"/>
      <c r="I15" s="354"/>
      <c r="J15" s="354"/>
      <c r="K15" s="9"/>
      <c r="L15" s="9"/>
      <c r="M15" s="9"/>
      <c r="N15" s="9"/>
      <c r="O15" s="9"/>
      <c r="P15" s="9"/>
      <c r="Q15" s="9"/>
      <c r="R15" s="9"/>
    </row>
    <row r="16" spans="2:18" s="10" customFormat="1" ht="16.5" x14ac:dyDescent="0.35">
      <c r="B16" s="8"/>
      <c r="C16" s="9"/>
      <c r="D16" s="9"/>
      <c r="E16" s="9"/>
      <c r="F16" s="9"/>
      <c r="G16" s="9"/>
      <c r="H16" s="9"/>
      <c r="I16" s="9"/>
      <c r="J16" s="9"/>
      <c r="K16" s="9"/>
      <c r="L16" s="9"/>
      <c r="M16" s="9"/>
      <c r="N16" s="9"/>
      <c r="O16" s="9"/>
      <c r="P16" s="9"/>
      <c r="Q16" s="9"/>
      <c r="R16" s="9"/>
    </row>
    <row r="17" spans="2:18" s="10" customFormat="1" ht="16.5" x14ac:dyDescent="0.35">
      <c r="B17" s="24" t="s">
        <v>96</v>
      </c>
      <c r="C17" s="9"/>
      <c r="D17" s="9"/>
      <c r="E17" s="9"/>
      <c r="F17" s="9"/>
      <c r="G17" s="9"/>
      <c r="H17" s="9"/>
      <c r="I17" s="9"/>
      <c r="J17" s="9"/>
      <c r="K17" s="9"/>
      <c r="L17" s="9"/>
      <c r="M17" s="9"/>
      <c r="N17" s="9"/>
      <c r="O17" s="9"/>
      <c r="P17" s="9"/>
      <c r="Q17" s="9"/>
      <c r="R17" s="9"/>
    </row>
    <row r="18" spans="2:18" s="10" customFormat="1" ht="16.5" x14ac:dyDescent="0.35">
      <c r="B18" s="69"/>
      <c r="C18" s="9"/>
      <c r="D18" s="9"/>
      <c r="E18" s="9"/>
      <c r="F18" s="9"/>
      <c r="G18" s="9"/>
      <c r="H18" s="9"/>
      <c r="I18" s="9"/>
      <c r="J18" s="9"/>
      <c r="K18" s="9"/>
      <c r="L18" s="9"/>
      <c r="M18" s="9"/>
      <c r="N18" s="9"/>
      <c r="O18" s="9"/>
      <c r="P18" s="9"/>
      <c r="Q18" s="9"/>
      <c r="R18" s="9"/>
    </row>
    <row r="19" spans="2:18" s="10" customFormat="1" ht="42.75" customHeight="1" x14ac:dyDescent="0.35">
      <c r="B19" s="322" t="s">
        <v>436</v>
      </c>
      <c r="C19" s="322"/>
      <c r="D19" s="322"/>
      <c r="E19" s="322"/>
      <c r="F19" s="322"/>
      <c r="G19" s="322"/>
      <c r="H19" s="322"/>
      <c r="I19" s="322"/>
      <c r="J19" s="322"/>
      <c r="K19" s="9"/>
      <c r="L19" s="9"/>
      <c r="M19" s="9"/>
      <c r="N19" s="9"/>
      <c r="O19" s="9"/>
      <c r="P19" s="9"/>
      <c r="Q19" s="9"/>
      <c r="R19" s="9"/>
    </row>
    <row r="20" spans="2:18" s="10" customFormat="1" ht="16.5" x14ac:dyDescent="0.35">
      <c r="B20" s="8"/>
      <c r="C20" s="9"/>
      <c r="D20" s="9"/>
      <c r="E20" s="9"/>
      <c r="F20" s="9"/>
      <c r="G20" s="9"/>
      <c r="H20" s="9"/>
      <c r="I20" s="9"/>
      <c r="J20" s="9"/>
      <c r="K20" s="9"/>
      <c r="L20" s="9"/>
      <c r="M20" s="9"/>
      <c r="N20" s="9"/>
      <c r="O20" s="9"/>
      <c r="P20" s="9"/>
      <c r="Q20" s="9"/>
      <c r="R20" s="9"/>
    </row>
    <row r="21" spans="2:18" s="10" customFormat="1" ht="16.5" x14ac:dyDescent="0.35">
      <c r="B21" s="355" t="s">
        <v>434</v>
      </c>
      <c r="C21" s="356"/>
      <c r="D21" s="9"/>
      <c r="E21" s="9"/>
      <c r="F21" s="9"/>
      <c r="G21" s="9"/>
      <c r="H21" s="9"/>
      <c r="I21" s="9"/>
      <c r="J21" s="9"/>
      <c r="K21" s="9"/>
      <c r="L21" s="9"/>
      <c r="M21" s="9"/>
      <c r="N21" s="9"/>
      <c r="O21" s="9"/>
      <c r="P21" s="9"/>
      <c r="Q21" s="9"/>
      <c r="R21" s="9"/>
    </row>
    <row r="22" spans="2:18" s="10" customFormat="1" ht="16.5" x14ac:dyDescent="0.35">
      <c r="B22" s="357"/>
      <c r="C22" s="358"/>
      <c r="D22" s="9"/>
      <c r="E22" s="9"/>
      <c r="F22" s="9"/>
      <c r="G22" s="9"/>
      <c r="H22" s="9"/>
      <c r="I22" s="9"/>
      <c r="J22" s="9"/>
      <c r="K22" s="9"/>
      <c r="L22" s="9"/>
      <c r="M22" s="9"/>
      <c r="N22" s="9"/>
      <c r="O22" s="9"/>
      <c r="P22" s="9"/>
      <c r="Q22" s="9"/>
      <c r="R22" s="9"/>
    </row>
    <row r="23" spans="2:18" s="10" customFormat="1" ht="16.5" x14ac:dyDescent="0.35">
      <c r="B23" s="6"/>
    </row>
  </sheetData>
  <mergeCells count="7">
    <mergeCell ref="B21:C22"/>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mR6qwEu01w5iEU6WcDD4Jhe8E0iqUvMcFFSyDY+jUdk=</DigestValue>
    </Reference>
    <Reference Type="http://www.w3.org/2000/09/xmldsig#Object" URI="#idOfficeObject">
      <DigestMethod Algorithm="http://www.w3.org/2001/04/xmlenc#sha256"/>
      <DigestValue>JPVWw6bsxbVOxwB8hrf2pdjEo9rzDSkY1iK7JOqaRbw=</DigestValue>
    </Reference>
    <Reference Type="http://uri.etsi.org/01903#SignedProperties" URI="#idSignedProperties">
      <Transforms>
        <Transform Algorithm="http://www.w3.org/TR/2001/REC-xml-c14n-20010315"/>
      </Transforms>
      <DigestMethod Algorithm="http://www.w3.org/2001/04/xmlenc#sha256"/>
      <DigestValue>b9zUzZtGoMzOj44OXm7GrS7P80/8gM7cl8PEVTX4S0o=</DigestValue>
    </Reference>
  </SignedInfo>
  <SignatureValue>drSqzf9VMc4MwXGV0zyn03k1/O7pXGxOUvxwHHWgX0k9lO10j41vtdw9ImEYRP4nwgyVJ9lLRK7r
znz/3MyOazVye+cuikHNPzr2Px4fmVzNkX3tGQdi8/ss1fPXLp/sdPrKVG+VFzdfLTO+JBqmknyM
4h7C5XYTv7+v5oCDfxlk3HhLEqd1FaA3Q+zLDXh4Eyc5/vNw+B8uzQSCOIH3enpBWdwwTvrHFZ1i
NMkuZWvN8glHpIUkq72PORV4NOfzsHIJBtag7IctRBLraYT1urO96VBmdAbtaUSFpswDaZP22ywL
/Yvkqm+JdvM4fZ0SYcvAZ1++3BIYmrMA0WGQew==</SignatureValue>
  <KeyInfo>
    <X509Data>
      <X509Certificate>MIIKJTCCCA2gAwIBAgITXAAAzg2QyBxJnC6+gAAAAADODTANBgkqhkiG9w0BAQsFADBXMRcwFQYDVQQFEw5SVUMgODAwODA2MTAtNzEVMBMGA1UEChMMQ09ERTEwMCBTLkEuMQswCQYDVQQGEwJQWTEYMBYGA1UEAxMPQ0EtQ09ERTEwMCBTLkEuMB4XDTIyMTIyMTEzMDgxNFoXDTI0MTIyMTEzMDgxNFowgcMxKDAmBgNVBAMTH1JBRkFFTCBERU1FVFJJTyBMQVJBIFZBTEVOWlVFTEExNTAzBgNVBAoTLENFUlRJRklDQURPIENVQUxJRklDQURPIERFIEZJUk1BIEVMRUNUUk9OSUNBMQswCQYDVQQGEwJQWTEYMBYGA1UEKhMPUkFGQUVMIERFTUVUUklPMRgwFgYDVQQEEw9MQVJBIFZBTEVOWlVFTEExEjAQBgNVBAUTCUNJMTA1MTY0NzELMAkGA1UECxMCRjIwggEiMA0GCSqGSIb3DQEBAQUAA4IBDwAwggEKAoIBAQCu3bDHNetiMgL2I8xPZZFETJbzzpEkYB5pXFwzzSszbCumiRItwcmzP+e1vFicgrVIzyP/lJYzWOvhcYYW7kNvtuDjn98+Qy/pXi1baLsEY5eWdb57yf8JyMiYV2EKIyBGnYBI5Vxw3nZ5pBtM3I7gpL9p7/1aLoKScV3/MS9IQAFieLMoDCIA0Sxh6qUbMbmLgXtCaGOtNeBFfXSoXYQyc33KVfM49ChhmdBLIIqPOQyhhbDuwjBYW7psbKRhliuMjwbMmFF6iOPeZESb4hrWg0fpSUZz0GZOPvjYn+KyCiBt9BtXQMk9V5JgcfZYyMbs/XnH9vwX5tkXuLmgX5CjAgMBAAGjggV7MIIFdzAOBgNVHQ8BAf8EBAMCBeAwDAYDVR0TAQH/BAIwADAgBgNVHSUBAf8EFjAUBggrBgEFBQcDAgYIKwYBBQUHAwQwHQYDVR0OBBYEFFVhEEpZt58Pr+kFgyrcuXXZfwXk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TwYDVR0RBEgwRoEYUkxBUkFAQkFTQUNBUElUQUwuQ09NLlBZpCowKDEmMCQGA1UEDRMdRklSTUEgRUxFQ1RST05JQ0EgQ1VBTElGSUNBREEwDQYJKoZIhvcNAQELBQADggIBAD91TfdJUXmfwBLAKpWJs6Zc7n3PAQnALHVPVIYi4a8A9n4ApR+o89ygMGrjxViXxcrwFo0r95l0R+Daiod/LAuuSXApMc94eW4OdW8nkiaMljXVtPCQf3iK1pHivh2Vve1doyZa3YnKXQ332vKZTJn7DgbCki0PPzhGejYodHg+q9PbkBw1lYeCxr2x1ZHG6KD3rOM8QId3yekZHBEJn2VmGuXMtQqE6YQa0wmxtL4MNlHHgPJBI17oCWOuS97g/4/+PmUUeWzH0S5Fcfw7NnrGLaism3uzgLhQW3zvV2uErIKQx7uRJ+wH1ZqY508ebyEtG9J6mthrHpkwumTXJV3kfERuqNSwWDaEQDS2PAyoAupy2z386shsB2WGnLGaUbPIwRPDLGRMdOfLgEqoes2zsWnDzlI50o0bEGv5f3MvYUT6laGo3Aalnrq3nGW3LJBiunRBoir+UsAiBgFrf7JjXNTCUa2MkhrvXDeP4SJFhI8RKA7f6Gtj5IYWMAUEN3plvdF6fT6dOpui1Le+84/LYE5TVSgq9yTx2ulRdocs+e6GVutkALvLFZSvplhGDyMdanmXAXequgZ/D85LLeyuZxr2HDD3YpjlKjrIYVI4D8SfInGiVZbEfjmejDH9d3PpW6QQENeIPm29Hs73uJHGCcnv+qQi3xBEMZkxV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gsSstRwcIjs4f9WjRNpjqnOcrpcOJYNYoIPZM0IJsnw=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uR8DTPYXHXFw6cclhBbkfc5lGHioF37iOX2xo0uK73Y=</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sF1GEEkCf/riuToSfBeW/wrP4dwMLl3E+YmdqX5+5A8=</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vrg3m+g/Dl6kuhUQ49uX8BsCH6wCiZ48Buj4+EULRQQ=</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tDfbIns5idjRzvtSOgpuUXGpSS5Ds+QGBjvjjhSiIr8=</DigestValue>
      </Reference>
      <Reference URI="/xl/styles.xml?ContentType=application/vnd.openxmlformats-officedocument.spreadsheetml.styles+xml">
        <DigestMethod Algorithm="http://www.w3.org/2001/04/xmlenc#sha256"/>
        <DigestValue>bJwtYIsmylsr+yJ38ckuQSBjZudK/S0gxZroWtosc2U=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vGPdAJw6axTL6ugPxPFT9QvC+Sg8jd5l46/I4fT6fHg=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TUyR1tr7LEXtTmnr0BsumD/Izm4g2jG6BXHfPAy1z20=</DigestValue>
      </Reference>
      <Reference URI="/xl/worksheets/sheet2.xml?ContentType=application/vnd.openxmlformats-officedocument.spreadsheetml.worksheet+xml">
        <DigestMethod Algorithm="http://www.w3.org/2001/04/xmlenc#sha256"/>
        <DigestValue>0cZ2as+inZelL6flOSC2GOBgSG8ZY8bX/8LNtXoU/JA=</DigestValue>
      </Reference>
      <Reference URI="/xl/worksheets/sheet3.xml?ContentType=application/vnd.openxmlformats-officedocument.spreadsheetml.worksheet+xml">
        <DigestMethod Algorithm="http://www.w3.org/2001/04/xmlenc#sha256"/>
        <DigestValue>CPKnE5W+EXCBuZ9YZwZalZaMgHBb+fwZizP9f4EfEhw=</DigestValue>
      </Reference>
      <Reference URI="/xl/worksheets/sheet4.xml?ContentType=application/vnd.openxmlformats-officedocument.spreadsheetml.worksheet+xml">
        <DigestMethod Algorithm="http://www.w3.org/2001/04/xmlenc#sha256"/>
        <DigestValue>F5+n1MYDq8Qx9QDWpyoizjtJ+AMhFFaVU9/PQHgioPk=</DigestValue>
      </Reference>
      <Reference URI="/xl/worksheets/sheet5.xml?ContentType=application/vnd.openxmlformats-officedocument.spreadsheetml.worksheet+xml">
        <DigestMethod Algorithm="http://www.w3.org/2001/04/xmlenc#sha256"/>
        <DigestValue>C2mlZIGsKLvrZy2REJyeiPm36lAVwbfsI4/mKtWl5ZM=</DigestValue>
      </Reference>
      <Reference URI="/xl/worksheets/sheet6.xml?ContentType=application/vnd.openxmlformats-officedocument.spreadsheetml.worksheet+xml">
        <DigestMethod Algorithm="http://www.w3.org/2001/04/xmlenc#sha256"/>
        <DigestValue>8QNw7Rk8F21danwsL2UcgXnSh0nvO+i3rxfDBMnlRVQ=</DigestValue>
      </Reference>
      <Reference URI="/xl/worksheets/sheet7.xml?ContentType=application/vnd.openxmlformats-officedocument.spreadsheetml.worksheet+xml">
        <DigestMethod Algorithm="http://www.w3.org/2001/04/xmlenc#sha256"/>
        <DigestValue>31qeJ/WfhAEYIkGhi1y4ddIHCTNoDpWpBS6wvJFKYl8=</DigestValue>
      </Reference>
      <Reference URI="/xl/worksheets/sheet8.xml?ContentType=application/vnd.openxmlformats-officedocument.spreadsheetml.worksheet+xml">
        <DigestMethod Algorithm="http://www.w3.org/2001/04/xmlenc#sha256"/>
        <DigestValue>gJwT/Z+EyrpIVuzVvrBx4TloXpoY3ZJPCxqW87OV0IU=</DigestValue>
      </Reference>
      <Reference URI="/xl/worksheets/sheet9.xml?ContentType=application/vnd.openxmlformats-officedocument.spreadsheetml.worksheet+xml">
        <DigestMethod Algorithm="http://www.w3.org/2001/04/xmlenc#sha256"/>
        <DigestValue>XyOwBWLPqwglUZzXoYkoQDhBLq7LR4mDZXdCz5i36W4=</DigestValue>
      </Reference>
    </Manifest>
    <SignatureProperties>
      <SignatureProperty Id="idSignatureTime" Target="#idPackageSignature">
        <mdssi:SignatureTime xmlns:mdssi="http://schemas.openxmlformats.org/package/2006/digital-signature">
          <mdssi:Format>YYYY-MM-DDThh:mm:ssTZD</mdssi:Format>
          <mdssi:Value>2023-03-29T19:11:21Z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2023-03-29T19:11:21Z</xd:SigningTime>
          <xd:SigningCertificate>
            <xd:Cert>
              <xd:CertDigest>
                <DigestMethod Algorithm="http://www.w3.org/2001/04/xmlenc#sha256"/>
                <DigestValue>V/D+KBsj10vlOTcct6Q2NLpFs5W5bvqjNk9Fbvtnrb8=</DigestValue>
              </xd:CertDigest>
              <xd:IssuerSerial>
                <X509IssuerName>CN=CA-CODE100 S.A., C=PY, O=CODE100 S.A., SERIALNUMBER=RUC 80080610-7</X509IssuerName>
                <X509SerialNumber>2051668832156220841244906763125423815121751565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AJ5vKTcWiZwRq6aTsffT0xvhycR4t19Mn7V2qq/GXPw=</DigestValue>
    </Reference>
    <Reference Type="http://www.w3.org/2000/09/xmldsig#Object" URI="#idOfficeObject">
      <DigestMethod Algorithm="http://www.w3.org/2001/04/xmlenc#sha256"/>
      <DigestValue>gVvbBeswfWhDigu7j0LBABfW68WE2T05tb9AVYgezEI=</DigestValue>
    </Reference>
    <Reference Type="http://uri.etsi.org/01903#SignedProperties" URI="#idSignedProperties">
      <Transforms>
        <Transform Algorithm="http://www.w3.org/TR/2001/REC-xml-c14n-20010315"/>
      </Transforms>
      <DigestMethod Algorithm="http://www.w3.org/2001/04/xmlenc#sha256"/>
      <DigestValue>HhVuT433lzhdxS0x9n1AdqNCngqazolz3zw9+enXrBw=</DigestValue>
    </Reference>
  </SignedInfo>
  <SignatureValue>OKIXiGMOJpBWQVjymAPMD5CLqT3sAA3/e9XqLSZNKNUXaYKg6fCYNz0onfX7YfFiWjJ5ecgcpgMN
JcUfrbeEABFq1l9m7nSAD9pI0CRPg440Q6GZIK+A4W/V+PYD+q7kpPqWxd/WMh48uBx9k+n9yVzM
q6wgHlzuCF3uP9FfDPnq7mvgRuxfxOWSkFADVoy3O2ka7lsQoBttYq43ECbYBatfg6r6lwbkQWhp
ahoL0NJfmdtbeLymHAUF+dsizIAdlHNWH2WokD2M/ED+1yv7zhAYeWBAbmDIhLCFvB7U5992JE9p
Si2tblsFG9RTZA97eMOY7jIVDnFf5KxH7GsXAg==</SignatureValue>
  <KeyInfo>
    <X509Data>
      <X509Certificate>MIIIFjCCBf6gAwIBAgITXAAAguNLQcvGpSa/4AAAAACC4zANBgkqhkiG9w0BAQsFADBXMRcwFQYDVQQFEw5SVUMgODAwODA2MTAtNzEVMBMGA1UEChMMQ09ERTEwMCBTLkEuMQswCQYDVQQGEwJQWTEYMBYGA1UEAxMPQ0EtQ09ERTEwMCBTLkEuMB4XDTIxMDgxMDE2MjkxMFoXDTIzMDgxMDE2MjkxMF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wIJeTmWvRBdJ6TEYDbzR34yxTgBBCr1XAY3pPrsT0fzHTOkHoi+MRzz7TUXSFZyWDQkLI6w/0qwS15v3GRcevciKXhuWYr/R17LY/jM1f6kw7Ji4iowPOxDd06MZlR4B9DorbiO4G9+BQNN1oTMeuwXR6IU8K9metRWYu04jdSXZls+FLAFiPpmGRfbffPeUf8dR2UsWgkM6cCYtWhrXi1V6Vmy4yZbfF8eOQXZ1BuJEEViD+UDtnAZlqZkg/gcBxvHucg7V7dW/931Fn3ab7V7kDTLhKPMacq32GCFXP1EeG4INc/J+0wkyvajnVGAYWUY2dpgwsSd+Gv2ay5ABawIDAQABo4IDfTCCA3kwDgYDVR0PAQH/BAQDAgXgMAwGA1UdEwEB/wQCMAAwIAYDVR0lAQH/BBYwFAYIKwYBBQUHAwIGCCsGAQUFBwMEMB0GA1UdDgQWBBRN4kb4nHImOjc196eyBz24w51mG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eBgNVHREEFzAVgRNNVkVST05ERUFAR01BSUwuQ09NMA0GCSqGSIb3DQEBCwUAA4ICAQAD8GtnQkJ82IW0B4XxR9C8CGD/kvl/5alOVVzLI2LNnhovaqFT3ny2B5ZpYlPTgIu5rkBzz0zZXyvXEaK+brWIlJJrdTLKBiVykNYmtzfpy2zK5QO2t1J62XcRGmNsuxELadVwKSWizdjMQvGxT2WQaLlvL9B9c+VQr2bfqqTZtU9osRVM1avl/VQop52uVFB/s5wHJq8NTluXh9QpyOr38BMEDhuQDvdS01vI7CpH5r+zefWFuNcOUImjxBlbspFaDMoSntggnSZ4+wKG15DM/MM4HuUVARq9we9X9Zo4iIduvOtaVsGCwlnhxTtfkwWgxNOftj5oGvIVlHl7dR8EoV/Kq0dOr3HQlMmylR6ViguIs5o+6OaAehKvha7knZigNaiuw55LxfFWKr69DWw1be6nnalzhJ/Axytlcx4PAr2QmgEIZDGUfkK/oTeZDUaCxs6gfd0N8nWClv/xYTo8vuH12GN4p4bqZTNPmPajpC5MFPPiQiaU/QqxRsXN7pHvrqIWXo/pyVJ0OnT5UhYPWLXgY7mbB5+dTDMpcwzPftKOB5hdFOHtSdubnhSDWUBsoxsFo1qwFGWl/nzuUSL5A8Xqm9/8iah+xWsxri4xJK+KyvdNvnnfx7Gpf2pKBbj4CGcfLHBG74IRKb638fVIjppjcQQjTw7KcWbNJ86f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gsSstRwcIjs4f9WjRNpjqnOcrpcOJYNYoIPZM0IJsnw=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uR8DTPYXHXFw6cclhBbkfc5lGHioF37iOX2xo0uK73Y=</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sF1GEEkCf/riuToSfBeW/wrP4dwMLl3E+YmdqX5+5A8=</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vrg3m+g/Dl6kuhUQ49uX8BsCH6wCiZ48Buj4+EULRQQ=</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tDfbIns5idjRzvtSOgpuUXGpSS5Ds+QGBjvjjhSiIr8=</DigestValue>
      </Reference>
      <Reference URI="/xl/styles.xml?ContentType=application/vnd.openxmlformats-officedocument.spreadsheetml.styles+xml">
        <DigestMethod Algorithm="http://www.w3.org/2001/04/xmlenc#sha256"/>
        <DigestValue>bJwtYIsmylsr+yJ38ckuQSBjZudK/S0gxZroWtosc2U=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vGPdAJw6axTL6ugPxPFT9QvC+Sg8jd5l46/I4fT6fHg=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TUyR1tr7LEXtTmnr0BsumD/Izm4g2jG6BXHfPAy1z20=</DigestValue>
      </Reference>
      <Reference URI="/xl/worksheets/sheet2.xml?ContentType=application/vnd.openxmlformats-officedocument.spreadsheetml.worksheet+xml">
        <DigestMethod Algorithm="http://www.w3.org/2001/04/xmlenc#sha256"/>
        <DigestValue>0cZ2as+inZelL6flOSC2GOBgSG8ZY8bX/8LNtXoU/JA=</DigestValue>
      </Reference>
      <Reference URI="/xl/worksheets/sheet3.xml?ContentType=application/vnd.openxmlformats-officedocument.spreadsheetml.worksheet+xml">
        <DigestMethod Algorithm="http://www.w3.org/2001/04/xmlenc#sha256"/>
        <DigestValue>CPKnE5W+EXCBuZ9YZwZalZaMgHBb+fwZizP9f4EfEhw=</DigestValue>
      </Reference>
      <Reference URI="/xl/worksheets/sheet4.xml?ContentType=application/vnd.openxmlformats-officedocument.spreadsheetml.worksheet+xml">
        <DigestMethod Algorithm="http://www.w3.org/2001/04/xmlenc#sha256"/>
        <DigestValue>F5+n1MYDq8Qx9QDWpyoizjtJ+AMhFFaVU9/PQHgioPk=</DigestValue>
      </Reference>
      <Reference URI="/xl/worksheets/sheet5.xml?ContentType=application/vnd.openxmlformats-officedocument.spreadsheetml.worksheet+xml">
        <DigestMethod Algorithm="http://www.w3.org/2001/04/xmlenc#sha256"/>
        <DigestValue>C2mlZIGsKLvrZy2REJyeiPm36lAVwbfsI4/mKtWl5ZM=</DigestValue>
      </Reference>
      <Reference URI="/xl/worksheets/sheet6.xml?ContentType=application/vnd.openxmlformats-officedocument.spreadsheetml.worksheet+xml">
        <DigestMethod Algorithm="http://www.w3.org/2001/04/xmlenc#sha256"/>
        <DigestValue>8QNw7Rk8F21danwsL2UcgXnSh0nvO+i3rxfDBMnlRVQ=</DigestValue>
      </Reference>
      <Reference URI="/xl/worksheets/sheet7.xml?ContentType=application/vnd.openxmlformats-officedocument.spreadsheetml.worksheet+xml">
        <DigestMethod Algorithm="http://www.w3.org/2001/04/xmlenc#sha256"/>
        <DigestValue>31qeJ/WfhAEYIkGhi1y4ddIHCTNoDpWpBS6wvJFKYl8=</DigestValue>
      </Reference>
      <Reference URI="/xl/worksheets/sheet8.xml?ContentType=application/vnd.openxmlformats-officedocument.spreadsheetml.worksheet+xml">
        <DigestMethod Algorithm="http://www.w3.org/2001/04/xmlenc#sha256"/>
        <DigestValue>gJwT/Z+EyrpIVuzVvrBx4TloXpoY3ZJPCxqW87OV0IU=</DigestValue>
      </Reference>
      <Reference URI="/xl/worksheets/sheet9.xml?ContentType=application/vnd.openxmlformats-officedocument.spreadsheetml.worksheet+xml">
        <DigestMethod Algorithm="http://www.w3.org/2001/04/xmlenc#sha256"/>
        <DigestValue>XyOwBWLPqwglUZzXoYkoQDhBLq7LR4mDZXdCz5i36W4=</DigestValue>
      </Reference>
    </Manifest>
    <SignatureProperties>
      <SignatureProperty Id="idSignatureTime" Target="#idPackageSignature">
        <mdssi:SignatureTime xmlns:mdssi="http://schemas.openxmlformats.org/package/2006/digital-signature">
          <mdssi:Format>YYYY-MM-DDThh:mm:ssTZD</mdssi:Format>
          <mdssi:Value>2023-03-29T21:03:16Z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2023-03-29T21:03:16Z</xd:SigningTime>
          <xd:SigningCertificate>
            <xd:Cert>
              <xd:CertDigest>
                <DigestMethod Algorithm="http://www.w3.org/2001/04/xmlenc#sha256"/>
                <DigestValue>xLpHOsfmYl/Meay+XlE3a31nPQ9a6vxeTMBtO8YYNBg=</DigestValue>
              </xd:CertDigest>
              <xd:IssuerSerial>
                <X509IssuerName>CN=CA-CODE100 S.A., C=PY, O=CODE100 S.A., SERIALNUMBER=RUC 80080610-7</X509IssuerName>
                <X509SerialNumber>2051668732244634561564196944007474062104232675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iEPJrz856Rc+QRdlymHODtm3rhc5nbEhAQHL/bKpRI8=</DigestValue>
    </Reference>
    <Reference Type="http://www.w3.org/2000/09/xmldsig#Object" URI="#idOfficeObject">
      <DigestMethod Algorithm="http://www.w3.org/2001/04/xmlenc#sha256"/>
      <DigestValue>GJjwU8DKl9WEqiaMLtb7wWxGx9ZcmJXZQBcdVXK7Gh8=</DigestValue>
    </Reference>
    <Reference Type="http://uri.etsi.org/01903#SignedProperties" URI="#idSignedProperties">
      <Transforms>
        <Transform Algorithm="http://www.w3.org/TR/2001/REC-xml-c14n-20010315"/>
      </Transforms>
      <DigestMethod Algorithm="http://www.w3.org/2001/04/xmlenc#sha256"/>
      <DigestValue>71X5x/uZYFWAL1k1Bxh6LPhrckA+hfcQOV5GDSZhZ1g=</DigestValue>
    </Reference>
  </SignedInfo>
  <SignatureValue>nnqCZXot2ScnIu2o08M0TP2kIdKInVVUh6/ITtllHku1kjQT5/nYFV3qG403KPtVnuZdX8cfCLXK
0caFOs6CD+0b5NRi18Hzu4sJ+t5ilHYmDfWbI4GuoAiYztDalGXEKOG1zkilE79LScX6XbZw6S3b
mhe1He31OOEXveqiP/3Fsu6YoSQzFlW3LZsIyjtKrEtd7nBKXZyLOcFQ+nVbo/ABVfGuFFXEOHch
rT3Mq5Lg5+MxNQbDDmfe2dOiFjEJRYfDcBoI0cMLnsi+6dTaZpwA/SmeHw3nHUdXlFlQ1X3FzMK3
gpR9LuO6bNRwXuQ9emRwMUUOhnUPOWXlQ67lrA==</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gsSstRwcIjs4f9WjRNpjqnOcrpcOJYNYoIPZM0IJsnw=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uR8DTPYXHXFw6cclhBbkfc5lGHioF37iOX2xo0uK73Y=</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sF1GEEkCf/riuToSfBeW/wrP4dwMLl3E+YmdqX5+5A8=</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vrg3m+g/Dl6kuhUQ49uX8BsCH6wCiZ48Buj4+EULRQQ=</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tDfbIns5idjRzvtSOgpuUXGpSS5Ds+QGBjvjjhSiIr8=</DigestValue>
      </Reference>
      <Reference URI="/xl/styles.xml?ContentType=application/vnd.openxmlformats-officedocument.spreadsheetml.styles+xml">
        <DigestMethod Algorithm="http://www.w3.org/2001/04/xmlenc#sha256"/>
        <DigestValue>bJwtYIsmylsr+yJ38ckuQSBjZudK/S0gxZroWtosc2U=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vGPdAJw6axTL6ugPxPFT9QvC+Sg8jd5l46/I4fT6fHg=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TUyR1tr7LEXtTmnr0BsumD/Izm4g2jG6BXHfPAy1z20=</DigestValue>
      </Reference>
      <Reference URI="/xl/worksheets/sheet2.xml?ContentType=application/vnd.openxmlformats-officedocument.spreadsheetml.worksheet+xml">
        <DigestMethod Algorithm="http://www.w3.org/2001/04/xmlenc#sha256"/>
        <DigestValue>0cZ2as+inZelL6flOSC2GOBgSG8ZY8bX/8LNtXoU/JA=</DigestValue>
      </Reference>
      <Reference URI="/xl/worksheets/sheet3.xml?ContentType=application/vnd.openxmlformats-officedocument.spreadsheetml.worksheet+xml">
        <DigestMethod Algorithm="http://www.w3.org/2001/04/xmlenc#sha256"/>
        <DigestValue>CPKnE5W+EXCBuZ9YZwZalZaMgHBb+fwZizP9f4EfEhw=</DigestValue>
      </Reference>
      <Reference URI="/xl/worksheets/sheet4.xml?ContentType=application/vnd.openxmlformats-officedocument.spreadsheetml.worksheet+xml">
        <DigestMethod Algorithm="http://www.w3.org/2001/04/xmlenc#sha256"/>
        <DigestValue>F5+n1MYDq8Qx9QDWpyoizjtJ+AMhFFaVU9/PQHgioPk=</DigestValue>
      </Reference>
      <Reference URI="/xl/worksheets/sheet5.xml?ContentType=application/vnd.openxmlformats-officedocument.spreadsheetml.worksheet+xml">
        <DigestMethod Algorithm="http://www.w3.org/2001/04/xmlenc#sha256"/>
        <DigestValue>C2mlZIGsKLvrZy2REJyeiPm36lAVwbfsI4/mKtWl5ZM=</DigestValue>
      </Reference>
      <Reference URI="/xl/worksheets/sheet6.xml?ContentType=application/vnd.openxmlformats-officedocument.spreadsheetml.worksheet+xml">
        <DigestMethod Algorithm="http://www.w3.org/2001/04/xmlenc#sha256"/>
        <DigestValue>8QNw7Rk8F21danwsL2UcgXnSh0nvO+i3rxfDBMnlRVQ=</DigestValue>
      </Reference>
      <Reference URI="/xl/worksheets/sheet7.xml?ContentType=application/vnd.openxmlformats-officedocument.spreadsheetml.worksheet+xml">
        <DigestMethod Algorithm="http://www.w3.org/2001/04/xmlenc#sha256"/>
        <DigestValue>31qeJ/WfhAEYIkGhi1y4ddIHCTNoDpWpBS6wvJFKYl8=</DigestValue>
      </Reference>
      <Reference URI="/xl/worksheets/sheet8.xml?ContentType=application/vnd.openxmlformats-officedocument.spreadsheetml.worksheet+xml">
        <DigestMethod Algorithm="http://www.w3.org/2001/04/xmlenc#sha256"/>
        <DigestValue>gJwT/Z+EyrpIVuzVvrBx4TloXpoY3ZJPCxqW87OV0IU=</DigestValue>
      </Reference>
      <Reference URI="/xl/worksheets/sheet9.xml?ContentType=application/vnd.openxmlformats-officedocument.spreadsheetml.worksheet+xml">
        <DigestMethod Algorithm="http://www.w3.org/2001/04/xmlenc#sha256"/>
        <DigestValue>XyOwBWLPqwglUZzXoYkoQDhBLq7LR4mDZXdCz5i36W4=</DigestValue>
      </Reference>
    </Manifest>
    <SignatureProperties>
      <SignatureProperty Id="idSignatureTime" Target="#idPackageSignature">
        <mdssi:SignatureTime xmlns:mdssi="http://schemas.openxmlformats.org/package/2006/digital-signature">
          <mdssi:Format>YYYY-MM-DDThh:mm:ssTZD</mdssi:Format>
          <mdssi:Value>2023-03-30T12:56:40Z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2023-03-30T12:56:40Z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ncyei6oXQnZLFpvO4OLNnSRxrCCeu+ZCL+c9RGaXIeU=</DigestValue>
    </Reference>
    <Reference Type="http://www.w3.org/2000/09/xmldsig#Object" URI="#idOfficeObject">
      <DigestMethod Algorithm="http://www.w3.org/2001/04/xmlenc#sha256"/>
      <DigestValue>j3weZ7IrewR3pWleO8ZfgkGa4wbAyBSn7rRrkh9dOpg=</DigestValue>
    </Reference>
    <Reference Type="http://uri.etsi.org/01903#SignedProperties" URI="#idSignedProperties">
      <Transforms>
        <Transform Algorithm="http://www.w3.org/TR/2001/REC-xml-c14n-20010315"/>
      </Transforms>
      <DigestMethod Algorithm="http://www.w3.org/2001/04/xmlenc#sha256"/>
      <DigestValue>Rzc2yidjdWGq5Gky3kwUcu+0rRGwvm+Pj887V/ZZvcY=</DigestValue>
    </Reference>
  </SignedInfo>
  <SignatureValue>W5jhR7oEs8oK/TGCX75XkVsiQrFGKh6F3lM4FOjpgn+CfZVwrOQhL/z4MVelVH/Qkkyv5h2w6aCT
tyyyOS6O/AVi09VrNEsHkAjYHH0JmlVMPK7azFMezzDUYlVqiqLVXQsWnw398/zIhdAfEF4b8XKe
1PaUpYkxn5bebN3CrtJllKyk19+VOCEAGYp8P6GASW/I/V4zewnekqM+x3eO+kKz22th4b+nK8Ha
P4cxusBOm2gqgzQEU2FZVqX9+7GWmvl54xSOV3VFYum1kXM6hR2H1pOkeXCZIQNU5ZRPgN4Up5EV
gYjgcy4EnYRlC/++BoEnd/WFo6xMNX4CAtOZOg==</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gsSstRwcIjs4f9WjRNpjqnOcrpcOJYNYoIPZM0IJsnw=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uR8DTPYXHXFw6cclhBbkfc5lGHioF37iOX2xo0uK73Y=</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sF1GEEkCf/riuToSfBeW/wrP4dwMLl3E+YmdqX5+5A8=</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vrg3m+g/Dl6kuhUQ49uX8BsCH6wCiZ48Buj4+EULRQQ=</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tDfbIns5idjRzvtSOgpuUXGpSS5Ds+QGBjvjjhSiIr8=</DigestValue>
      </Reference>
      <Reference URI="/xl/styles.xml?ContentType=application/vnd.openxmlformats-officedocument.spreadsheetml.styles+xml">
        <DigestMethod Algorithm="http://www.w3.org/2001/04/xmlenc#sha256"/>
        <DigestValue>bJwtYIsmylsr+yJ38ckuQSBjZudK/S0gxZroWtosc2U=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vGPdAJw6axTL6ugPxPFT9QvC+Sg8jd5l46/I4fT6fHg=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TUyR1tr7LEXtTmnr0BsumD/Izm4g2jG6BXHfPAy1z20=</DigestValue>
      </Reference>
      <Reference URI="/xl/worksheets/sheet2.xml?ContentType=application/vnd.openxmlformats-officedocument.spreadsheetml.worksheet+xml">
        <DigestMethod Algorithm="http://www.w3.org/2001/04/xmlenc#sha256"/>
        <DigestValue>0cZ2as+inZelL6flOSC2GOBgSG8ZY8bX/8LNtXoU/JA=</DigestValue>
      </Reference>
      <Reference URI="/xl/worksheets/sheet3.xml?ContentType=application/vnd.openxmlformats-officedocument.spreadsheetml.worksheet+xml">
        <DigestMethod Algorithm="http://www.w3.org/2001/04/xmlenc#sha256"/>
        <DigestValue>CPKnE5W+EXCBuZ9YZwZalZaMgHBb+fwZizP9f4EfEhw=</DigestValue>
      </Reference>
      <Reference URI="/xl/worksheets/sheet4.xml?ContentType=application/vnd.openxmlformats-officedocument.spreadsheetml.worksheet+xml">
        <DigestMethod Algorithm="http://www.w3.org/2001/04/xmlenc#sha256"/>
        <DigestValue>F5+n1MYDq8Qx9QDWpyoizjtJ+AMhFFaVU9/PQHgioPk=</DigestValue>
      </Reference>
      <Reference URI="/xl/worksheets/sheet5.xml?ContentType=application/vnd.openxmlformats-officedocument.spreadsheetml.worksheet+xml">
        <DigestMethod Algorithm="http://www.w3.org/2001/04/xmlenc#sha256"/>
        <DigestValue>C2mlZIGsKLvrZy2REJyeiPm36lAVwbfsI4/mKtWl5ZM=</DigestValue>
      </Reference>
      <Reference URI="/xl/worksheets/sheet6.xml?ContentType=application/vnd.openxmlformats-officedocument.spreadsheetml.worksheet+xml">
        <DigestMethod Algorithm="http://www.w3.org/2001/04/xmlenc#sha256"/>
        <DigestValue>8QNw7Rk8F21danwsL2UcgXnSh0nvO+i3rxfDBMnlRVQ=</DigestValue>
      </Reference>
      <Reference URI="/xl/worksheets/sheet7.xml?ContentType=application/vnd.openxmlformats-officedocument.spreadsheetml.worksheet+xml">
        <DigestMethod Algorithm="http://www.w3.org/2001/04/xmlenc#sha256"/>
        <DigestValue>31qeJ/WfhAEYIkGhi1y4ddIHCTNoDpWpBS6wvJFKYl8=</DigestValue>
      </Reference>
      <Reference URI="/xl/worksheets/sheet8.xml?ContentType=application/vnd.openxmlformats-officedocument.spreadsheetml.worksheet+xml">
        <DigestMethod Algorithm="http://www.w3.org/2001/04/xmlenc#sha256"/>
        <DigestValue>gJwT/Z+EyrpIVuzVvrBx4TloXpoY3ZJPCxqW87OV0IU=</DigestValue>
      </Reference>
      <Reference URI="/xl/worksheets/sheet9.xml?ContentType=application/vnd.openxmlformats-officedocument.spreadsheetml.worksheet+xml">
        <DigestMethod Algorithm="http://www.w3.org/2001/04/xmlenc#sha256"/>
        <DigestValue>XyOwBWLPqwglUZzXoYkoQDhBLq7LR4mDZXdCz5i36W4=</DigestValue>
      </Reference>
    </Manifest>
    <SignatureProperties>
      <SignatureProperty Id="idSignatureTime" Target="#idPackageSignature">
        <mdssi:SignatureTime xmlns:mdssi="http://schemas.openxmlformats.org/package/2006/digital-signature">
          <mdssi:Format>YYYY-MM-DDThh:mm:ssTZD</mdssi:Format>
          <mdssi:Value>2023-03-30T15:59:16Z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identificación con nuestro Dictamen de fecha 30 de Marzo de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2023-03-30T15:59:16Z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INDICE</vt:lpstr>
      <vt:lpstr>EAN</vt:lpstr>
      <vt:lpstr>EIE</vt:lpstr>
      <vt:lpstr>EVAN</vt:lpstr>
      <vt:lpstr>EFE</vt:lpstr>
      <vt:lpstr>01</vt:lpstr>
      <vt:lpstr>02</vt:lpstr>
      <vt:lpstr>03</vt:lpstr>
      <vt:lpstr>04</vt:lpstr>
      <vt:lpstr>'01'!_Hlk8917414</vt:lpstr>
      <vt:lpstr>'01'!Print_Area</vt:lpstr>
      <vt:lpstr>'02'!Print_Area</vt:lpstr>
      <vt:lpstr>'03'!Print_Area</vt:lpstr>
      <vt:lpstr>'04'!Print_Area</vt:lpstr>
      <vt:lpstr>EAN!Print_Area</vt:lpstr>
      <vt:lpstr>EFE!Print_Area</vt:lpstr>
      <vt:lpstr>EIE!Print_Area</vt:lpstr>
      <vt:lpstr>EVAN!Print_Area</vt:lpstr>
      <vt:lpstr>'03'!Print_Titles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Liz Escurra</cp:lastModifiedBy>
  <cp:lastPrinted>2023-03-28T16:51:41Z</cp:lastPrinted>
  <dcterms:created xsi:type="dcterms:W3CDTF">2019-05-13T13:48:55Z</dcterms:created>
  <dcterms:modified xsi:type="dcterms:W3CDTF">2023-03-29T15:47:36Z</dcterms:modified>
</cp:coreProperties>
</file>